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6\1 кв. 2026\"/>
    </mc:Choice>
  </mc:AlternateContent>
  <bookViews>
    <workbookView xWindow="0" yWindow="0" windowWidth="28800" windowHeight="12435"/>
  </bookViews>
  <sheets>
    <sheet name="СВОД" sheetId="22" r:id="rId1"/>
    <sheet name="Разв. образ." sheetId="3" r:id="rId2"/>
    <sheet name="Соц. и дем. раз." sheetId="4" r:id="rId3"/>
    <sheet name="Культ. простр." sheetId="13" r:id="rId4"/>
    <sheet name="Разв. физ. кул." sheetId="21" r:id="rId5"/>
    <sheet name="Поддер. занят." sheetId="5" r:id="rId6"/>
    <sheet name="Разв. агропром." sheetId="20" r:id="rId7"/>
    <sheet name="Жилищ. сфер." sheetId="2" r:id="rId8"/>
    <sheet name="Жил.-ком." sheetId="19" r:id="rId9"/>
    <sheet name="Проф. правонар." sheetId="6" r:id="rId10"/>
    <sheet name="Укрепл. межнац." sheetId="7" r:id="rId11"/>
    <sheet name="Безоп. жизн." sheetId="8" r:id="rId12"/>
    <sheet name="Эколог. без." sheetId="15" r:id="rId13"/>
    <sheet name="Разв. эконом." sheetId="14" r:id="rId14"/>
    <sheet name="Цифр. разв." sheetId="9" r:id="rId15"/>
    <sheet name="Совр. трансп." sheetId="16" r:id="rId16"/>
    <sheet name="Управ. мун. фин." sheetId="10" r:id="rId17"/>
    <sheet name="Разв. гражд. общ." sheetId="11" r:id="rId18"/>
    <sheet name="Управ. муниц. имущ." sheetId="17" r:id="rId19"/>
    <sheet name="Муниц. служ." sheetId="1" r:id="rId20"/>
    <sheet name="Содер. гор. тер." sheetId="18" r:id="rId21"/>
    <sheet name="Устойч. разв. КМНС" sheetId="12" r:id="rId22"/>
  </sheets>
  <definedNames>
    <definedName name="_xlnm.Print_Area" localSheetId="1">'Разв. образ.'!$A$1:$H$42</definedName>
  </definedNames>
  <calcPr calcId="152511" iterate="1"/>
</workbook>
</file>

<file path=xl/calcChain.xml><?xml version="1.0" encoding="utf-8"?>
<calcChain xmlns="http://schemas.openxmlformats.org/spreadsheetml/2006/main">
  <c r="F4" i="1" l="1"/>
  <c r="E37" i="12" l="1"/>
  <c r="E32" i="12"/>
  <c r="E27" i="12"/>
  <c r="E22" i="12"/>
  <c r="E17" i="12"/>
  <c r="E12" i="12"/>
  <c r="E42" i="11" l="1"/>
  <c r="E37" i="11"/>
  <c r="E32" i="11"/>
  <c r="E27" i="11"/>
  <c r="E22" i="11"/>
  <c r="E17" i="11"/>
  <c r="E12" i="11"/>
  <c r="E5" i="10" l="1"/>
  <c r="D5" i="10"/>
  <c r="E4" i="16" l="1"/>
  <c r="E5" i="16"/>
  <c r="D5" i="16"/>
  <c r="D4" i="16"/>
  <c r="E27" i="9"/>
  <c r="E22" i="9"/>
  <c r="E17" i="9"/>
  <c r="E12" i="9"/>
  <c r="D5" i="15" l="1"/>
  <c r="E5" i="15"/>
  <c r="E4" i="15"/>
  <c r="E37" i="15"/>
  <c r="E32" i="15"/>
  <c r="E27" i="15"/>
  <c r="E22" i="15"/>
  <c r="E17" i="15"/>
  <c r="E12" i="15"/>
  <c r="D4" i="15"/>
  <c r="E37" i="7"/>
  <c r="E32" i="7"/>
  <c r="E27" i="7"/>
  <c r="E22" i="7"/>
  <c r="E17" i="7"/>
  <c r="E12" i="7"/>
  <c r="E5" i="7"/>
  <c r="D5" i="7"/>
  <c r="G24" i="19"/>
  <c r="G19" i="19"/>
  <c r="E4" i="19"/>
  <c r="E5" i="19"/>
  <c r="E6" i="19"/>
  <c r="E3" i="19"/>
  <c r="E27" i="19"/>
  <c r="D27" i="19"/>
  <c r="F5" i="19"/>
  <c r="F4" i="19"/>
  <c r="F3" i="19"/>
  <c r="D4" i="19"/>
  <c r="D5" i="19"/>
  <c r="D6" i="19"/>
  <c r="D3" i="19"/>
  <c r="E22" i="19"/>
  <c r="D22" i="19"/>
  <c r="F12" i="19"/>
  <c r="E12" i="19"/>
  <c r="D12" i="19"/>
  <c r="G10" i="19"/>
  <c r="G9" i="19"/>
  <c r="G8" i="19"/>
  <c r="G12" i="19" l="1"/>
  <c r="E37" i="6" l="1"/>
  <c r="E32" i="6"/>
  <c r="E27" i="6"/>
  <c r="E22" i="6"/>
  <c r="E17" i="6"/>
  <c r="E12" i="6"/>
  <c r="E42" i="2" l="1"/>
  <c r="E37" i="2"/>
  <c r="E32" i="2"/>
  <c r="E27" i="2"/>
  <c r="E22" i="2"/>
  <c r="E17" i="2"/>
  <c r="E9" i="2"/>
  <c r="E12" i="2" s="1"/>
  <c r="D9" i="2"/>
  <c r="D12" i="2" s="1"/>
  <c r="D22" i="21" l="1"/>
  <c r="F22" i="21"/>
  <c r="G21" i="13" l="1"/>
  <c r="F22" i="13"/>
  <c r="G40" i="3" l="1"/>
  <c r="G35" i="3"/>
  <c r="G36" i="3"/>
  <c r="F37" i="3"/>
  <c r="E32" i="3"/>
  <c r="F22" i="3"/>
  <c r="G21" i="3"/>
  <c r="E42" i="3"/>
  <c r="E37" i="3"/>
  <c r="E27" i="3"/>
  <c r="E22" i="3"/>
  <c r="E12" i="3"/>
  <c r="D37" i="3"/>
  <c r="D22" i="3"/>
  <c r="E37" i="21" l="1"/>
  <c r="E32" i="21"/>
  <c r="E27" i="21"/>
  <c r="E22" i="21"/>
  <c r="E17" i="21"/>
  <c r="E12" i="21"/>
  <c r="F27" i="13" l="1"/>
  <c r="E22" i="5"/>
  <c r="E17" i="5"/>
  <c r="E12" i="5"/>
  <c r="F42" i="3" l="1"/>
  <c r="G42" i="3" s="1"/>
  <c r="E5" i="1" l="1"/>
  <c r="F3" i="1"/>
  <c r="F5" i="1"/>
  <c r="F6" i="1"/>
  <c r="E4" i="1"/>
  <c r="E6" i="1"/>
  <c r="E3" i="1"/>
  <c r="E7" i="1" l="1"/>
  <c r="E37" i="8"/>
  <c r="E32" i="8"/>
  <c r="E27" i="8"/>
  <c r="E22" i="8"/>
  <c r="E17" i="8"/>
  <c r="E12" i="8"/>
  <c r="F32" i="19" l="1"/>
  <c r="G15" i="10" l="1"/>
  <c r="E22" i="20" l="1"/>
  <c r="E17" i="20"/>
  <c r="E12" i="20"/>
  <c r="E3" i="12" l="1"/>
  <c r="F3" i="12"/>
  <c r="E4" i="12"/>
  <c r="F4" i="12"/>
  <c r="E5" i="12"/>
  <c r="F5" i="12"/>
  <c r="E6" i="12"/>
  <c r="F6" i="12"/>
  <c r="D4" i="12"/>
  <c r="D5" i="12"/>
  <c r="D6" i="12"/>
  <c r="D3" i="12"/>
  <c r="F37" i="12"/>
  <c r="D37" i="12"/>
  <c r="G35" i="12"/>
  <c r="E3" i="18"/>
  <c r="F3" i="18"/>
  <c r="E4" i="18"/>
  <c r="F4" i="18"/>
  <c r="E5" i="18"/>
  <c r="F5" i="18"/>
  <c r="E6" i="18"/>
  <c r="F6" i="18"/>
  <c r="D4" i="18"/>
  <c r="D5" i="18"/>
  <c r="D6" i="18"/>
  <c r="D3" i="18"/>
  <c r="E37" i="18"/>
  <c r="E32" i="18"/>
  <c r="E27" i="18"/>
  <c r="E22" i="18"/>
  <c r="E17" i="18"/>
  <c r="E12" i="18"/>
  <c r="D4" i="1"/>
  <c r="D5" i="1"/>
  <c r="D6" i="1"/>
  <c r="D3" i="1"/>
  <c r="F12" i="1"/>
  <c r="E12" i="1"/>
  <c r="D12" i="1"/>
  <c r="E3" i="17"/>
  <c r="F3" i="17"/>
  <c r="E4" i="17"/>
  <c r="F4" i="17"/>
  <c r="E5" i="17"/>
  <c r="F5" i="17"/>
  <c r="E6" i="17"/>
  <c r="F6" i="17"/>
  <c r="D4" i="17"/>
  <c r="D5" i="17"/>
  <c r="D6" i="17"/>
  <c r="D3" i="17"/>
  <c r="E27" i="17"/>
  <c r="E22" i="17"/>
  <c r="E17" i="17"/>
  <c r="E12" i="17"/>
  <c r="E3" i="11"/>
  <c r="F3" i="11"/>
  <c r="E4" i="11"/>
  <c r="F4" i="11"/>
  <c r="E5" i="11"/>
  <c r="F5" i="11"/>
  <c r="E6" i="11"/>
  <c r="F6" i="11"/>
  <c r="D4" i="11"/>
  <c r="D5" i="11"/>
  <c r="D6" i="11"/>
  <c r="D3" i="11"/>
  <c r="F42" i="11"/>
  <c r="D42" i="11"/>
  <c r="G40" i="11"/>
  <c r="F37" i="11"/>
  <c r="D37" i="11"/>
  <c r="G35" i="11"/>
  <c r="F32" i="11"/>
  <c r="D32" i="11"/>
  <c r="G30" i="11"/>
  <c r="F27" i="11"/>
  <c r="D27" i="11"/>
  <c r="G25" i="11"/>
  <c r="E3" i="10"/>
  <c r="F3" i="10"/>
  <c r="E4" i="10"/>
  <c r="F4" i="10"/>
  <c r="F5" i="10"/>
  <c r="E6" i="10"/>
  <c r="F6" i="10"/>
  <c r="D4" i="10"/>
  <c r="D6" i="10"/>
  <c r="D3" i="10"/>
  <c r="F27" i="10"/>
  <c r="E27" i="10"/>
  <c r="D27" i="10"/>
  <c r="E3" i="16"/>
  <c r="F3" i="16"/>
  <c r="F4" i="16"/>
  <c r="F5" i="16"/>
  <c r="E6" i="16"/>
  <c r="F6" i="16"/>
  <c r="D6" i="16"/>
  <c r="D3" i="16"/>
  <c r="E37" i="16"/>
  <c r="E32" i="16"/>
  <c r="E27" i="16"/>
  <c r="E22" i="16"/>
  <c r="E17" i="16"/>
  <c r="E12" i="16"/>
  <c r="G10" i="16"/>
  <c r="D12" i="16"/>
  <c r="F12" i="16"/>
  <c r="F37" i="16"/>
  <c r="D37" i="16"/>
  <c r="G35" i="16"/>
  <c r="E3" i="9"/>
  <c r="F3" i="9"/>
  <c r="E4" i="9"/>
  <c r="F4" i="9"/>
  <c r="E5" i="9"/>
  <c r="F5" i="9"/>
  <c r="E6" i="9"/>
  <c r="F6" i="9"/>
  <c r="D4" i="9"/>
  <c r="D5" i="9"/>
  <c r="D6" i="9"/>
  <c r="D3" i="9"/>
  <c r="G42" i="11" l="1"/>
  <c r="G37" i="16"/>
  <c r="G37" i="12"/>
  <c r="G37" i="11"/>
  <c r="G32" i="11"/>
  <c r="G27" i="11"/>
  <c r="G12" i="16"/>
  <c r="F3" i="14"/>
  <c r="F4" i="14"/>
  <c r="F5" i="14"/>
  <c r="F6" i="14"/>
  <c r="E3" i="14"/>
  <c r="E4" i="14"/>
  <c r="E5" i="14"/>
  <c r="E6" i="14"/>
  <c r="D4" i="14"/>
  <c r="D5" i="14"/>
  <c r="D6" i="14"/>
  <c r="D3" i="14"/>
  <c r="E27" i="14"/>
  <c r="E22" i="14"/>
  <c r="E17" i="14"/>
  <c r="E12" i="14"/>
  <c r="E3" i="15" l="1"/>
  <c r="F3" i="15"/>
  <c r="F4" i="15"/>
  <c r="F5" i="15"/>
  <c r="E6" i="15"/>
  <c r="F6" i="15"/>
  <c r="D6" i="15"/>
  <c r="D3" i="15"/>
  <c r="E3" i="8"/>
  <c r="F3" i="8"/>
  <c r="E4" i="8"/>
  <c r="F4" i="8"/>
  <c r="E5" i="8"/>
  <c r="F5" i="8"/>
  <c r="E6" i="8"/>
  <c r="F6" i="8"/>
  <c r="D4" i="8"/>
  <c r="D5" i="8"/>
  <c r="D6" i="8"/>
  <c r="D3" i="8"/>
  <c r="G35" i="8"/>
  <c r="G20" i="8"/>
  <c r="D7" i="15" l="1"/>
  <c r="C27" i="8"/>
  <c r="E3" i="7" l="1"/>
  <c r="F3" i="7"/>
  <c r="E4" i="7"/>
  <c r="F4" i="7"/>
  <c r="F5" i="7"/>
  <c r="E6" i="7"/>
  <c r="F6" i="7"/>
  <c r="D4" i="7"/>
  <c r="D6" i="7"/>
  <c r="D3" i="7"/>
  <c r="E3" i="6"/>
  <c r="F3" i="6"/>
  <c r="E4" i="6"/>
  <c r="F4" i="6"/>
  <c r="E5" i="6"/>
  <c r="F5" i="6"/>
  <c r="E6" i="6"/>
  <c r="F6" i="6"/>
  <c r="D4" i="6"/>
  <c r="D5" i="6"/>
  <c r="D6" i="6"/>
  <c r="D3" i="6"/>
  <c r="F32" i="6"/>
  <c r="D32" i="6"/>
  <c r="G28" i="6"/>
  <c r="E3" i="2"/>
  <c r="F3" i="2"/>
  <c r="E4" i="2"/>
  <c r="F4" i="2"/>
  <c r="E5" i="2"/>
  <c r="F5" i="2"/>
  <c r="E6" i="2"/>
  <c r="F6" i="2"/>
  <c r="E7" i="2"/>
  <c r="D4" i="2"/>
  <c r="D5" i="2"/>
  <c r="D6" i="2"/>
  <c r="D3" i="2"/>
  <c r="F12" i="2"/>
  <c r="F17" i="2"/>
  <c r="F22" i="2"/>
  <c r="F27" i="2"/>
  <c r="F32" i="2"/>
  <c r="G32" i="2" s="1"/>
  <c r="F42" i="2"/>
  <c r="G42" i="2" s="1"/>
  <c r="D42" i="2"/>
  <c r="G40" i="2"/>
  <c r="G37" i="2"/>
  <c r="D37" i="2"/>
  <c r="G35" i="2"/>
  <c r="D32" i="2"/>
  <c r="E3" i="20"/>
  <c r="F3" i="20"/>
  <c r="E4" i="20"/>
  <c r="F4" i="20"/>
  <c r="E5" i="20"/>
  <c r="F5" i="20"/>
  <c r="E6" i="20"/>
  <c r="F6" i="20"/>
  <c r="D4" i="20"/>
  <c r="D5" i="20"/>
  <c r="D6" i="20"/>
  <c r="D3" i="20"/>
  <c r="F22" i="20"/>
  <c r="F17" i="20"/>
  <c r="E3" i="5"/>
  <c r="F3" i="5"/>
  <c r="E4" i="5"/>
  <c r="F4" i="5"/>
  <c r="E5" i="5"/>
  <c r="F5" i="5"/>
  <c r="E6" i="5"/>
  <c r="F6" i="5"/>
  <c r="D4" i="5"/>
  <c r="D5" i="5"/>
  <c r="D6" i="5"/>
  <c r="D3" i="5"/>
  <c r="F22" i="5"/>
  <c r="F17" i="5"/>
  <c r="F12" i="5"/>
  <c r="D22" i="5"/>
  <c r="D17" i="5"/>
  <c r="D12" i="5"/>
  <c r="F37" i="21"/>
  <c r="F32" i="21"/>
  <c r="F27" i="21"/>
  <c r="F17" i="21"/>
  <c r="F12" i="21"/>
  <c r="D37" i="21"/>
  <c r="D32" i="21"/>
  <c r="D27" i="21"/>
  <c r="D17" i="21"/>
  <c r="D12" i="21"/>
  <c r="E3" i="13"/>
  <c r="F3" i="13"/>
  <c r="E4" i="13"/>
  <c r="F4" i="13"/>
  <c r="E5" i="13"/>
  <c r="F5" i="13"/>
  <c r="E6" i="13"/>
  <c r="F6" i="13"/>
  <c r="D4" i="13"/>
  <c r="D5" i="13"/>
  <c r="D6" i="13"/>
  <c r="D3" i="13"/>
  <c r="F47" i="13"/>
  <c r="E47" i="13"/>
  <c r="D47" i="13"/>
  <c r="E32" i="13"/>
  <c r="F32" i="13"/>
  <c r="E37" i="13"/>
  <c r="F37" i="13"/>
  <c r="E42" i="13"/>
  <c r="F42" i="13"/>
  <c r="D42" i="13"/>
  <c r="D37" i="13"/>
  <c r="D32" i="13"/>
  <c r="E27" i="13"/>
  <c r="D27" i="13"/>
  <c r="E22" i="13"/>
  <c r="D22" i="13"/>
  <c r="E17" i="13"/>
  <c r="F17" i="13"/>
  <c r="D17" i="13"/>
  <c r="E22" i="4"/>
  <c r="F22" i="4"/>
  <c r="D22" i="4"/>
  <c r="E17" i="4"/>
  <c r="F17" i="4"/>
  <c r="D17" i="4"/>
  <c r="E12" i="4"/>
  <c r="F12" i="4"/>
  <c r="D12" i="4"/>
  <c r="D42" i="3"/>
  <c r="F32" i="3"/>
  <c r="D32" i="3"/>
  <c r="F27" i="3"/>
  <c r="D27" i="3"/>
  <c r="F12" i="3"/>
  <c r="D12" i="3"/>
  <c r="E3" i="21"/>
  <c r="F3" i="21"/>
  <c r="E4" i="21"/>
  <c r="F4" i="21"/>
  <c r="E5" i="21"/>
  <c r="F5" i="21"/>
  <c r="E6" i="21"/>
  <c r="F6" i="21"/>
  <c r="D4" i="21"/>
  <c r="D5" i="21"/>
  <c r="D6" i="21"/>
  <c r="D3" i="21"/>
  <c r="G30" i="13"/>
  <c r="G12" i="13"/>
  <c r="G10" i="13"/>
  <c r="G9" i="13"/>
  <c r="G8" i="13"/>
  <c r="E3" i="4"/>
  <c r="F3" i="4"/>
  <c r="E4" i="4"/>
  <c r="F4" i="4"/>
  <c r="E5" i="4"/>
  <c r="F5" i="4"/>
  <c r="E6" i="4"/>
  <c r="F6" i="4"/>
  <c r="D4" i="4"/>
  <c r="D5" i="4"/>
  <c r="D6" i="4"/>
  <c r="D3" i="4"/>
  <c r="G8" i="3"/>
  <c r="G9" i="3"/>
  <c r="G13" i="3"/>
  <c r="G14" i="3"/>
  <c r="G15" i="3"/>
  <c r="G16" i="3"/>
  <c r="G17" i="3"/>
  <c r="G18" i="3"/>
  <c r="G19" i="3"/>
  <c r="G20" i="3"/>
  <c r="G24" i="3"/>
  <c r="G29" i="3"/>
  <c r="G30" i="3"/>
  <c r="E3" i="3"/>
  <c r="F3" i="3"/>
  <c r="E4" i="3"/>
  <c r="F4" i="3"/>
  <c r="E5" i="3"/>
  <c r="F5" i="3"/>
  <c r="E6" i="3"/>
  <c r="F6" i="3"/>
  <c r="D4" i="3"/>
  <c r="D5" i="3"/>
  <c r="D6" i="3"/>
  <c r="D3" i="3"/>
  <c r="D7" i="3" l="1"/>
  <c r="D7" i="21"/>
  <c r="D7" i="13"/>
  <c r="F7" i="2"/>
  <c r="G32" i="13"/>
  <c r="G37" i="3"/>
  <c r="G22" i="3"/>
  <c r="G32" i="3"/>
  <c r="G27" i="3"/>
  <c r="G12" i="3"/>
  <c r="G32" i="6"/>
  <c r="G15" i="20"/>
  <c r="D32" i="16" l="1"/>
  <c r="D27" i="16"/>
  <c r="D22" i="16"/>
  <c r="D17" i="16"/>
  <c r="D37" i="15"/>
  <c r="D32" i="15"/>
  <c r="D27" i="15"/>
  <c r="D22" i="15"/>
  <c r="D17" i="15"/>
  <c r="D12" i="15"/>
  <c r="E7" i="16" l="1"/>
  <c r="E7" i="15"/>
  <c r="F32" i="12"/>
  <c r="F27" i="12"/>
  <c r="F22" i="12"/>
  <c r="F17" i="12"/>
  <c r="F12" i="12"/>
  <c r="D32" i="12"/>
  <c r="D7" i="12"/>
  <c r="D27" i="12"/>
  <c r="D22" i="12"/>
  <c r="D17" i="12"/>
  <c r="D12" i="12"/>
  <c r="F7" i="12" l="1"/>
  <c r="D7" i="16"/>
  <c r="D37" i="18"/>
  <c r="D32" i="18"/>
  <c r="D27" i="18"/>
  <c r="D22" i="18"/>
  <c r="D17" i="18"/>
  <c r="D12" i="18"/>
  <c r="E32" i="1"/>
  <c r="E27" i="1"/>
  <c r="E22" i="1"/>
  <c r="E17" i="1"/>
  <c r="D32" i="1"/>
  <c r="D27" i="1"/>
  <c r="D22" i="1"/>
  <c r="D17" i="1"/>
  <c r="F12" i="17"/>
  <c r="F17" i="17"/>
  <c r="F22" i="17"/>
  <c r="F27" i="17"/>
  <c r="D27" i="17"/>
  <c r="D22" i="17"/>
  <c r="D17" i="17"/>
  <c r="D12" i="17"/>
  <c r="E7" i="18" l="1"/>
  <c r="D7" i="18"/>
  <c r="E7" i="17"/>
  <c r="D7" i="17"/>
  <c r="D7" i="1" l="1"/>
  <c r="D12" i="11" l="1"/>
  <c r="D17" i="11"/>
  <c r="D22" i="11"/>
  <c r="D22" i="10"/>
  <c r="D17" i="10"/>
  <c r="E7" i="11" l="1"/>
  <c r="D7" i="10"/>
  <c r="D7" i="11" l="1"/>
  <c r="D27" i="9"/>
  <c r="D22" i="9"/>
  <c r="D17" i="9"/>
  <c r="D12" i="9"/>
  <c r="D7" i="9" l="1"/>
  <c r="F27" i="14" l="1"/>
  <c r="F22" i="14"/>
  <c r="F17" i="14"/>
  <c r="F12" i="14"/>
  <c r="D27" i="14"/>
  <c r="D22" i="14"/>
  <c r="D17" i="14"/>
  <c r="D12" i="14"/>
  <c r="D37" i="8"/>
  <c r="D32" i="8"/>
  <c r="D27" i="8"/>
  <c r="D22" i="8"/>
  <c r="D17" i="8"/>
  <c r="D12" i="8"/>
  <c r="D7" i="14" l="1"/>
  <c r="D7" i="8"/>
  <c r="D37" i="7" l="1"/>
  <c r="D32" i="7"/>
  <c r="D7" i="7"/>
  <c r="D27" i="7"/>
  <c r="D22" i="7"/>
  <c r="D17" i="7"/>
  <c r="D12" i="7"/>
  <c r="D42" i="6" l="1"/>
  <c r="D37" i="6"/>
  <c r="D27" i="6"/>
  <c r="D22" i="6"/>
  <c r="D17" i="6"/>
  <c r="D12" i="6"/>
  <c r="D7" i="6" l="1"/>
  <c r="E32" i="19" l="1"/>
  <c r="E17" i="19"/>
  <c r="D32" i="19"/>
  <c r="D17" i="19"/>
  <c r="D27" i="2"/>
  <c r="D22" i="2"/>
  <c r="D17" i="2"/>
  <c r="D12" i="20"/>
  <c r="D17" i="20"/>
  <c r="D22" i="20"/>
  <c r="D7" i="2" l="1"/>
  <c r="E7" i="19"/>
  <c r="D7" i="19"/>
  <c r="E7" i="20"/>
  <c r="D7" i="20"/>
  <c r="G21" i="21" l="1"/>
  <c r="D7" i="5" l="1"/>
  <c r="D7" i="22" l="1"/>
  <c r="D6" i="22"/>
  <c r="D5" i="22"/>
  <c r="F32" i="1" l="1"/>
  <c r="D7" i="4" l="1"/>
  <c r="D4" i="22"/>
  <c r="D8" i="22" s="1"/>
  <c r="G25" i="9" l="1"/>
  <c r="F12" i="15" l="1"/>
  <c r="G10" i="12" l="1"/>
  <c r="G15" i="12"/>
  <c r="G20" i="12"/>
  <c r="G30" i="12"/>
  <c r="G22" i="12"/>
  <c r="G17" i="12"/>
  <c r="G12" i="12"/>
  <c r="G5" i="12" l="1"/>
  <c r="G27" i="12"/>
  <c r="G32" i="12"/>
  <c r="E7" i="12"/>
  <c r="G7" i="12" s="1"/>
  <c r="G10" i="18"/>
  <c r="G15" i="18"/>
  <c r="G20" i="18"/>
  <c r="G25" i="18"/>
  <c r="G30" i="18"/>
  <c r="G35" i="18"/>
  <c r="F37" i="18" l="1"/>
  <c r="F32" i="18"/>
  <c r="F27" i="18"/>
  <c r="F22" i="18"/>
  <c r="F17" i="18"/>
  <c r="F12" i="18"/>
  <c r="G32" i="18" l="1"/>
  <c r="G17" i="18"/>
  <c r="G5" i="18"/>
  <c r="G12" i="18"/>
  <c r="F7" i="18"/>
  <c r="G7" i="18" s="1"/>
  <c r="G37" i="18"/>
  <c r="G27" i="18"/>
  <c r="G22" i="18"/>
  <c r="G20" i="1"/>
  <c r="G25" i="1"/>
  <c r="G28" i="1"/>
  <c r="G29" i="1"/>
  <c r="G32" i="1"/>
  <c r="F27" i="1"/>
  <c r="F22" i="1"/>
  <c r="F17" i="1"/>
  <c r="G10" i="17"/>
  <c r="G15" i="17"/>
  <c r="G20" i="17"/>
  <c r="F7" i="17"/>
  <c r="G10" i="11"/>
  <c r="G15" i="11"/>
  <c r="G20" i="11"/>
  <c r="F22" i="11"/>
  <c r="F17" i="11"/>
  <c r="G17" i="11" s="1"/>
  <c r="F12" i="11"/>
  <c r="F22" i="10"/>
  <c r="E22" i="10"/>
  <c r="F17" i="10"/>
  <c r="E17" i="10"/>
  <c r="G17" i="10" l="1"/>
  <c r="G4" i="1"/>
  <c r="G12" i="11"/>
  <c r="G17" i="17"/>
  <c r="G22" i="1"/>
  <c r="F7" i="10"/>
  <c r="G22" i="11"/>
  <c r="G5" i="11"/>
  <c r="G22" i="17"/>
  <c r="G12" i="17"/>
  <c r="G27" i="1"/>
  <c r="G3" i="1"/>
  <c r="F7" i="11"/>
  <c r="G5" i="17"/>
  <c r="E7" i="10"/>
  <c r="G30" i="16"/>
  <c r="G25" i="16"/>
  <c r="G20" i="16"/>
  <c r="G15" i="16"/>
  <c r="F32" i="16"/>
  <c r="F27" i="16"/>
  <c r="F22" i="16"/>
  <c r="F17" i="16"/>
  <c r="G20" i="9"/>
  <c r="G15" i="9"/>
  <c r="G10" i="9"/>
  <c r="F27" i="9"/>
  <c r="F22" i="9"/>
  <c r="F17" i="9"/>
  <c r="F12" i="9"/>
  <c r="G25" i="14"/>
  <c r="G20" i="14"/>
  <c r="G15" i="14"/>
  <c r="G10" i="14"/>
  <c r="G9" i="14"/>
  <c r="F7" i="14"/>
  <c r="E7" i="14"/>
  <c r="G27" i="14"/>
  <c r="G17" i="14"/>
  <c r="G12" i="14"/>
  <c r="G34" i="15"/>
  <c r="G30" i="15"/>
  <c r="G25" i="15"/>
  <c r="G19" i="15"/>
  <c r="G15" i="15"/>
  <c r="F37" i="15"/>
  <c r="F32" i="15"/>
  <c r="F27" i="15"/>
  <c r="F22" i="15"/>
  <c r="F17" i="15"/>
  <c r="G17" i="15" s="1"/>
  <c r="G30" i="8"/>
  <c r="G25" i="8"/>
  <c r="G15" i="8"/>
  <c r="G10" i="8"/>
  <c r="F12" i="8"/>
  <c r="C22" i="8"/>
  <c r="C32" i="8" s="1"/>
  <c r="C37" i="8" s="1"/>
  <c r="F37" i="8"/>
  <c r="F32" i="8"/>
  <c r="F27" i="8"/>
  <c r="F22" i="8"/>
  <c r="F17" i="8"/>
  <c r="G35" i="7"/>
  <c r="G30" i="7"/>
  <c r="G25" i="7"/>
  <c r="G20" i="7"/>
  <c r="G15" i="7"/>
  <c r="G10" i="7"/>
  <c r="F37" i="7"/>
  <c r="F32" i="7"/>
  <c r="F27" i="7"/>
  <c r="F22" i="7"/>
  <c r="F17" i="7"/>
  <c r="F12" i="7"/>
  <c r="G40" i="6"/>
  <c r="G35" i="6"/>
  <c r="G23" i="6"/>
  <c r="G19" i="6"/>
  <c r="G15" i="6"/>
  <c r="G14" i="6"/>
  <c r="G10" i="6"/>
  <c r="F42" i="6"/>
  <c r="E42" i="6"/>
  <c r="F37" i="6"/>
  <c r="F27" i="6"/>
  <c r="F22" i="6"/>
  <c r="F17" i="6"/>
  <c r="F12" i="6"/>
  <c r="G30" i="19"/>
  <c r="G15" i="19"/>
  <c r="G14" i="19"/>
  <c r="F17" i="19"/>
  <c r="F21" i="19" s="1"/>
  <c r="G25" i="2"/>
  <c r="G20" i="2"/>
  <c r="G19" i="2"/>
  <c r="G15" i="2"/>
  <c r="G14" i="2"/>
  <c r="G10" i="2"/>
  <c r="G9" i="2"/>
  <c r="G20" i="20"/>
  <c r="G14" i="20"/>
  <c r="G9" i="20"/>
  <c r="G20" i="5"/>
  <c r="G19" i="5"/>
  <c r="G15" i="5"/>
  <c r="G9" i="5"/>
  <c r="F7" i="5"/>
  <c r="G40" i="21"/>
  <c r="G35" i="21"/>
  <c r="G30" i="21"/>
  <c r="G29" i="21"/>
  <c r="G25" i="21"/>
  <c r="G20" i="21"/>
  <c r="G15" i="21"/>
  <c r="G10" i="21"/>
  <c r="G39" i="13"/>
  <c r="G35" i="13"/>
  <c r="G20" i="13"/>
  <c r="G15" i="13"/>
  <c r="G14" i="13"/>
  <c r="G13" i="13"/>
  <c r="G20" i="4"/>
  <c r="G15" i="4"/>
  <c r="G9" i="4"/>
  <c r="F6" i="19" l="1"/>
  <c r="F22" i="19"/>
  <c r="G22" i="8"/>
  <c r="G12" i="8"/>
  <c r="G32" i="7"/>
  <c r="G22" i="7"/>
  <c r="G12" i="7"/>
  <c r="G27" i="7"/>
  <c r="G17" i="6"/>
  <c r="G27" i="6"/>
  <c r="G12" i="21"/>
  <c r="G37" i="21"/>
  <c r="G17" i="21"/>
  <c r="G42" i="21"/>
  <c r="G5" i="10"/>
  <c r="G17" i="9"/>
  <c r="G12" i="9"/>
  <c r="G22" i="14"/>
  <c r="G32" i="15"/>
  <c r="G37" i="15"/>
  <c r="G22" i="15"/>
  <c r="G32" i="8"/>
  <c r="G37" i="6"/>
  <c r="G42" i="6"/>
  <c r="G3" i="19"/>
  <c r="G5" i="20"/>
  <c r="G17" i="5"/>
  <c r="G42" i="13"/>
  <c r="G17" i="13"/>
  <c r="G4" i="4"/>
  <c r="G32" i="16"/>
  <c r="G5" i="1"/>
  <c r="G32" i="21"/>
  <c r="E7" i="13"/>
  <c r="G22" i="13"/>
  <c r="G7" i="11"/>
  <c r="G17" i="7"/>
  <c r="G22" i="20"/>
  <c r="G27" i="9"/>
  <c r="F7" i="8"/>
  <c r="G37" i="8"/>
  <c r="F7" i="1"/>
  <c r="G7" i="17"/>
  <c r="G22" i="6"/>
  <c r="G27" i="21"/>
  <c r="G22" i="21"/>
  <c r="G27" i="2"/>
  <c r="G22" i="2"/>
  <c r="G17" i="19"/>
  <c r="G12" i="4"/>
  <c r="G17" i="20"/>
  <c r="G37" i="13"/>
  <c r="G22" i="5"/>
  <c r="E7" i="5"/>
  <c r="G7" i="10"/>
  <c r="G27" i="16"/>
  <c r="G17" i="16"/>
  <c r="G22" i="9"/>
  <c r="G27" i="15"/>
  <c r="E7" i="7"/>
  <c r="G22" i="16"/>
  <c r="G4" i="16"/>
  <c r="E7" i="9"/>
  <c r="G5" i="9"/>
  <c r="G5" i="14"/>
  <c r="G5" i="15"/>
  <c r="G4" i="15"/>
  <c r="G27" i="8"/>
  <c r="G17" i="8"/>
  <c r="G37" i="7"/>
  <c r="G5" i="7"/>
  <c r="G12" i="6"/>
  <c r="E7" i="6"/>
  <c r="G3" i="6"/>
  <c r="G4" i="6"/>
  <c r="G32" i="19"/>
  <c r="G4" i="19"/>
  <c r="G17" i="2"/>
  <c r="G12" i="2"/>
  <c r="G5" i="2"/>
  <c r="G12" i="20"/>
  <c r="G12" i="5"/>
  <c r="G4" i="5"/>
  <c r="G6" i="21"/>
  <c r="G4" i="21"/>
  <c r="G4" i="13"/>
  <c r="G6" i="13"/>
  <c r="G17" i="4"/>
  <c r="G5" i="4"/>
  <c r="F7" i="4"/>
  <c r="E7" i="4"/>
  <c r="G22" i="4"/>
  <c r="G22" i="19" l="1"/>
  <c r="F26" i="19"/>
  <c r="G5" i="5"/>
  <c r="G3" i="21"/>
  <c r="F7" i="21"/>
  <c r="G5" i="13"/>
  <c r="F4" i="22"/>
  <c r="F7" i="3"/>
  <c r="F7" i="22"/>
  <c r="G7" i="22" s="1"/>
  <c r="G6" i="3"/>
  <c r="G7" i="1"/>
  <c r="E7" i="3"/>
  <c r="G5" i="16"/>
  <c r="E7" i="21"/>
  <c r="G3" i="13"/>
  <c r="F7" i="13"/>
  <c r="G7" i="13" s="1"/>
  <c r="G3" i="3"/>
  <c r="G5" i="21"/>
  <c r="G5" i="19"/>
  <c r="G3" i="2"/>
  <c r="G4" i="20"/>
  <c r="G5" i="8"/>
  <c r="G5" i="6"/>
  <c r="G4" i="2"/>
  <c r="F7" i="16"/>
  <c r="G7" i="16" s="1"/>
  <c r="F7" i="9"/>
  <c r="G7" i="9" s="1"/>
  <c r="G7" i="14"/>
  <c r="F7" i="15"/>
  <c r="G7" i="15" s="1"/>
  <c r="E7" i="8"/>
  <c r="G7" i="8" s="1"/>
  <c r="F7" i="7"/>
  <c r="G7" i="7" s="1"/>
  <c r="F7" i="6"/>
  <c r="G7" i="6" s="1"/>
  <c r="F7" i="19"/>
  <c r="G7" i="19" s="1"/>
  <c r="G7" i="2"/>
  <c r="F7" i="20"/>
  <c r="G7" i="20" s="1"/>
  <c r="G7" i="5"/>
  <c r="G7" i="4"/>
  <c r="G5" i="3"/>
  <c r="G4" i="3"/>
  <c r="F27" i="19" l="1"/>
  <c r="G27" i="19" s="1"/>
  <c r="F8" i="22"/>
  <c r="G7" i="21"/>
  <c r="G7" i="3"/>
  <c r="E4" i="22"/>
  <c r="G5" i="22" l="1"/>
  <c r="G4" i="22"/>
  <c r="G6" i="22" l="1"/>
  <c r="E8" i="22"/>
  <c r="G8" i="22" s="1"/>
</calcChain>
</file>

<file path=xl/sharedStrings.xml><?xml version="1.0" encoding="utf-8"?>
<sst xmlns="http://schemas.openxmlformats.org/spreadsheetml/2006/main" count="1230" uniqueCount="286">
  <si>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</si>
  <si>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</si>
  <si>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</si>
  <si>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Достижение основных целевых показателей план/факт</t>
  </si>
  <si>
    <t>Кассовое исполнение</t>
  </si>
  <si>
    <t>Процент исполнения</t>
  </si>
  <si>
    <t>Всего по муниципальным программам: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</si>
  <si>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</si>
  <si>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</si>
  <si>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</si>
  <si>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</si>
  <si>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</si>
  <si>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</si>
  <si>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Развитие образования в городе Пыть-Яхе</t>
  </si>
  <si>
    <t>1.4.</t>
  </si>
  <si>
    <t>2.</t>
  </si>
  <si>
    <t>2.1.</t>
  </si>
  <si>
    <t>3.</t>
  </si>
  <si>
    <t>3.1.</t>
  </si>
  <si>
    <t>Социальное и демографическое развитие города Пыть-Яха</t>
  </si>
  <si>
    <t>1.1.</t>
  </si>
  <si>
    <t>1.2.</t>
  </si>
  <si>
    <t>Культурное пространство города Пыть-Яха</t>
  </si>
  <si>
    <t>1.3.</t>
  </si>
  <si>
    <t>Мероприятие направлено на содержание объектов МАУК «МКЦ «Феникс», МАУК «КДЦ», обеспечение комплексной безопасности объектов, выплата заработной платы сотрудникам.</t>
  </si>
  <si>
    <t>Произведены расходы на содержание МБОУ ДО «ДШИ», обеспечение комплексной безопасности объекта, выплата заработной платы сотрудникам и проведение мероприятий.</t>
  </si>
  <si>
    <t>4.</t>
  </si>
  <si>
    <t>Развитие физической культуры и спорта в городе Пыть-Яхе</t>
  </si>
  <si>
    <t>5.</t>
  </si>
  <si>
    <t>Поддержка занятости населения в городе Пыть - Яхе</t>
  </si>
  <si>
    <t>Расходы на содержание работников отдела по труду и социальным вопросам (заработная плата, начисления на выплаты по оплате труда, оплата льготного проезда, услуги связи, командировочные расходы, приобретены наглядные учебные пособия).</t>
  </si>
  <si>
    <t>6.</t>
  </si>
  <si>
    <t>Развитие агропромышленного комплекса в городе Пыть-Яхе</t>
  </si>
  <si>
    <t>7.</t>
  </si>
  <si>
    <t>Развитие жилищной сферы в городе Пыть-Яхе</t>
  </si>
  <si>
    <t>8.</t>
  </si>
  <si>
    <t>Жилищно-коммунальный комплекс и городская среда города Пыть-Яха</t>
  </si>
  <si>
    <t>9.</t>
  </si>
  <si>
    <t>Профилактика правонарушений в городе Пыть-Яхе</t>
  </si>
  <si>
    <t>Произведены расходы на услуги связи, заработная плата и начисления на заработную плату.</t>
  </si>
  <si>
    <t>10.</t>
  </si>
  <si>
    <t>Укрепление межнационального и межконфессионального согласия, профилактика экстремизма в городе Пыть-Яхе</t>
  </si>
  <si>
    <t>11.</t>
  </si>
  <si>
    <t>Безопасность жизнедеятельности в городе Пыть-Яхе</t>
  </si>
  <si>
    <t>12.</t>
  </si>
  <si>
    <t>Экологическая безопасность города Пыть-Яха</t>
  </si>
  <si>
    <t>13.</t>
  </si>
  <si>
    <t>Развитие экономического потенциала города Пыть-Яха</t>
  </si>
  <si>
    <t>14.</t>
  </si>
  <si>
    <t>Цифровое развитие города Пыть-Яха</t>
  </si>
  <si>
    <t>15.</t>
  </si>
  <si>
    <t>Современная транспортная система города Пыть-Яха</t>
  </si>
  <si>
    <t>16.</t>
  </si>
  <si>
    <t>Управление муниципальными финансами в городе Пыть-Яхе</t>
  </si>
  <si>
    <t>17.</t>
  </si>
  <si>
    <t>Развитие гражданского общества в городе Пыть-Яхе</t>
  </si>
  <si>
    <t>18.</t>
  </si>
  <si>
    <t>Управление
муниципальным имуществом города       Пыть-Яха</t>
  </si>
  <si>
    <t>19.</t>
  </si>
  <si>
    <t>Развитие муниципальной службы в городе Пыть-Яхе</t>
  </si>
  <si>
    <t>20.</t>
  </si>
  <si>
    <t>Содержание городских 
территорий, озеленение и благоустройство
в городе Пыть-Яхе</t>
  </si>
  <si>
    <t>21.</t>
  </si>
  <si>
    <t>Устойчивое развитие коренных малочисленных народов Севера в городе Пыть-Яхе</t>
  </si>
  <si>
    <t>План по программе 
(с изменениями)</t>
  </si>
  <si>
    <t>-</t>
  </si>
  <si>
    <t>Проводится уход за территорией городского кладбища, обустройство и охрана кладбища общей площадью 40 438 м2. 
Выполнены работы по разработке проектной, рабочей, сметной документации на устройство колумбария на территории городского кладбища.</t>
  </si>
  <si>
    <t>Уточненный план по бюджету</t>
  </si>
  <si>
    <t>Региональный проект «Педагоги и наставники»</t>
  </si>
  <si>
    <t>Региональный проект «Повышение финансовой грамотности»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</si>
  <si>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</si>
  <si>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</si>
  <si>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</si>
  <si>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</si>
  <si>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</si>
  <si>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Комплекс процессных мероприятий «Поддержка семьи, материнства и детства»</t>
  </si>
  <si>
    <t>Комплекс процессных мероприятий «Развитие мер социальной поддержки отдельных категорий граждан»</t>
  </si>
  <si>
    <t>Комплекс процессных мероприятий «Реализация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</si>
  <si>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</si>
  <si>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</si>
  <si>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</si>
  <si>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«Укрепление материально-технической базы учреждений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</si>
  <si>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</si>
  <si>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Комплекс процессных мероприятий «Поддержка одаренных детей и молодежи, развитие художественного образования» 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</si>
  <si>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</si>
  <si>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Региональный проект «Развитие спорта высших достижений»</t>
  </si>
  <si>
    <t xml:space="preserve"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</si>
  <si>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</si>
  <si>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</si>
  <si>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</si>
  <si>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 xml:space="preserve">Комплекс процессных мероприятий «Организация, проведение и обеспечение участия в официальных спортивных мероприятиях» 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</si>
  <si>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</t>
  </si>
  <si>
    <t>местный бюджет</t>
  </si>
  <si>
    <t>иные источники финансирования</t>
  </si>
  <si>
    <t xml:space="preserve">Комплекс процессных мероприятий «Независимая оценка качества  условий оказания услуг учреждениями культуры» 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</si>
  <si>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</si>
  <si>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</si>
  <si>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 xml:space="preserve">Комплекс процессных мероприятий «Обеспечение деятельности органов местного самоуправления» </t>
  </si>
  <si>
    <t>бюджет автономного округа</t>
  </si>
  <si>
    <t xml:space="preserve">Комплекс процессных мероприятий «Поддержка животноводства, производства и реализации продукции животноводства» 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</si>
  <si>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</si>
  <si>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</si>
  <si>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Региональный проект «Жилье»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</si>
  <si>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жилищно-коммунальных услуг»</t>
  </si>
  <si>
    <t xml:space="preserve">Комплекс процессных мероприятий «Реализация мероприятий по градостроительной деятельности» </t>
  </si>
  <si>
    <t>Комплекс процессных мероприятий «Реализация полномочий в области строительства и жилищных отношений»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</si>
  <si>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</si>
  <si>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Комплекс процессных мероприятий «Сопровождение и развитие региональных информационных систем в области жилищной сферы и строительной отрасли»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</si>
  <si>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</si>
  <si>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 xml:space="preserve">Комплекс процессных мероприятий «Обеспечение надежности и качества предоставления коммунальных услуг» </t>
  </si>
  <si>
    <t>Комплекс процессных мероприятий «Реконструкция, расширение, модернизация, строительство коммунальных объектов»</t>
  </si>
  <si>
    <t>Региональный проект «Формирование комфортной городской среды»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</si>
  <si>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</si>
  <si>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</si>
  <si>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</si>
  <si>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</si>
  <si>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</si>
  <si>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</si>
  <si>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</si>
  <si>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 xml:space="preserve">Комплекс процессных мероприятий «Содействие религиозным организациям в культурно-просветительской и социально-значимой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нетерпимости» 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</si>
  <si>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</si>
  <si>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</si>
  <si>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 xml:space="preserve"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 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</si>
  <si>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</si>
  <si>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22.</t>
  </si>
  <si>
    <t xml:space="preserve"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 </t>
  </si>
  <si>
    <t>Комплекс процессных мероприятий «Проведение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отходами»</t>
  </si>
  <si>
    <t xml:space="preserve">2. </t>
  </si>
  <si>
    <t xml:space="preserve">Комплекс процессных мероприятий «Организация и проведении мероприятий в рамках международной экологической акции «Спасти и сохранить» </t>
  </si>
  <si>
    <t xml:space="preserve">3. 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</si>
  <si>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</si>
  <si>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</si>
  <si>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 xml:space="preserve">Комплекс процессных мероприятий «Содержание контейнерных площадок, находящихся в муниципальной собственности (бесхозные)» 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</si>
  <si>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образовании»</t>
  </si>
  <si>
    <t xml:space="preserve">Комплекс процессных мероприятий «Переподготовка и повышение квалификации работников» 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</si>
  <si>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</si>
  <si>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 xml:space="preserve">Комплекс процессных мероприятий «Изготовление и установка информационных знаков по безопасности и на водных объектах» 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</si>
  <si>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</si>
  <si>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</si>
  <si>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</si>
  <si>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</si>
  <si>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</si>
  <si>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 xml:space="preserve">Комплекс процессных мероприятий «Предоставление грантовой поддержки социальному и креативному предпринимательству» 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</si>
  <si>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</si>
  <si>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</si>
  <si>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 xml:space="preserve">Комплекс процессных мероприятий «Развитие и сопровождение информационных систем в деятельности органов местного самоуправления» 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</si>
  <si>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</si>
  <si>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</si>
  <si>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Региональный проект «Строительство (реконструкция) автомобильных дорог общего пользования местного значения»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</si>
  <si>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</si>
  <si>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</si>
  <si>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</si>
  <si>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</si>
  <si>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Комплекс процессных мероприятий «Общесистемные меры развития дорожного хозяйства»</t>
  </si>
  <si>
    <t xml:space="preserve">Комплекс процессных мероприятий «Организация бюджетного процесса» </t>
  </si>
  <si>
    <t>Комплекс процессных мероприятий «Управление муниципальным долгом»</t>
  </si>
  <si>
    <t>Комплекс процессных мероприятий «Формирование в бюджете города резервного фонда»</t>
  </si>
  <si>
    <t xml:space="preserve"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 </t>
  </si>
  <si>
    <t>Региональный проект «Мы вместе» (Воспитание гармонично развитой личности)</t>
  </si>
  <si>
    <t xml:space="preserve"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</si>
  <si>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</si>
  <si>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 xml:space="preserve">Комплекс процессных мероприятий «Развитие гражданских инициатив» </t>
  </si>
  <si>
    <t>Комплекс процессных мероприятий «Обеспечение открытости органов местного самоуправления»</t>
  </si>
  <si>
    <t>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</t>
  </si>
  <si>
    <t>Комплекс процессных мероприятий «Реализация и обеспечение деятельности муниципальных учреждений молодежной политики»</t>
  </si>
  <si>
    <t xml:space="preserve">Комплекс процессных мероприятий «Управление и распоряжение муниципальным имуществом» 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</si>
  <si>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</si>
  <si>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«Проведение мероприятий по землеустройству и землепользованию»</t>
  </si>
  <si>
    <t>Комплекс процессных мероприятий «Обеспечение деятельности органов местного самоуправления»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</si>
  <si>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</si>
  <si>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</si>
  <si>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</si>
  <si>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</si>
  <si>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</si>
  <si>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 xml:space="preserve">Комплекс процессных мероприятий «Организация освещения улиц, микрорайонов города» 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</si>
  <si>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</si>
  <si>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</si>
  <si>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</si>
  <si>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</si>
  <si>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Праздничное оформление городских территорий»</t>
  </si>
  <si>
    <t xml:space="preserve"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 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</si>
  <si>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</si>
  <si>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</si>
  <si>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</si>
  <si>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Комплекс процессных мероприятий «Поддержка развития внутреннего и въездного туризма»</t>
  </si>
  <si>
    <t>Комплекс процессных мероприятий «Субсидия социально ориентированным некоммерческим организациям»</t>
  </si>
  <si>
    <t>Оказывается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проведен редизайн и модернизация официального сайта Администрации г. Пыть-Яха. (поквартальная оплата)</t>
  </si>
  <si>
    <t>Оказывается техническая поддержка, модернизация используемого программного обеспечения, приобретение нового программного обеспечения. (поквартальная оплата)</t>
  </si>
  <si>
    <t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 (поквартальная оплата)</t>
  </si>
  <si>
    <t>мероприятие без финансирования</t>
  </si>
  <si>
    <t>Для организации и проведения субботников на территории города заключены муниципальные контракты на освещение проводимых мероприятий в СМИ, вывоз мусора и приобретение хозинвентаря.</t>
  </si>
  <si>
    <t>На создание и содержание необходимого материального запаса для системы оповещения населения запланировано 523,2 тыс. руб.
На техническое обслуживание РАСЦО запланировано 1500,0 тыс. руб.,</t>
  </si>
  <si>
    <t>Материально-техническое и финансовое обеспечение деятельности МКУ «ЕДДС города Пыть-Яха»</t>
  </si>
  <si>
    <t>Запланированы почтовые расходы, опубликование списков в газете.</t>
  </si>
  <si>
    <t>Запланировано заключение муниципальных контрактов на поставку сувенирной продукции.</t>
  </si>
  <si>
    <t>Запланировано заключение муниципальных контрактов на изготовление и поставку наградной продукции.</t>
  </si>
  <si>
    <t>Оплата расходов и организационное обеспечение МКУ «Управление капитального строительства города Пыть-Яха»</t>
  </si>
  <si>
    <t>Заключены договоры в МАУ «Аквацентр «Дельфин» на охрану зданий и территорий, ТО систем видеонаблюдения, в МАУ ДО СШ «Олимп»на оказание услуг противопожарной безопасности.</t>
  </si>
  <si>
    <t xml:space="preserve">Во 2 квартале 2025 года планируется заключение муниципального контракта на оказание услуг по озеленению городских территорий с последующим уходом за декоративными растениями и травянистой растительностью. </t>
  </si>
  <si>
    <t>Приложение №1</t>
  </si>
  <si>
    <t>на 1 апреля 2026 года</t>
  </si>
  <si>
    <t>Предусмотрены выплаты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образования. Проведена закупка расходных материалов для проведения экзаменов.</t>
  </si>
  <si>
    <t>В рамках мероприятия предусмотрено обеспечение лагерей с дневным пребыванием, лагерей труда и отдыха, организация отдыха за пределами ХМАО-Югры, дворовые площадки и мероприятия, организуемые в дни летних каникул. 
В весенние каникулы на базе МБОУ СОШ №1, №4, №5, №6, МАОУ «КСОШ-ДС, МАОУ «Прогимназия «Созвездие» организовано 6 лагерей с дневным пребыванием детей, охват составил – 570 человек.</t>
  </si>
  <si>
    <r>
      <t xml:space="preserve">Осуществляется финансовое обеспечение персонифицированного дополнительного образования на территории города. Количество обучающихся, получающих услуги дополнительного образования в отчетном периоде, составило 6 456 человек. 
Сертификатами дополнительного образования (ПФДО) обеспечены 2 205 детей, согласно соглашениям, заключенным с </t>
    </r>
    <r>
      <rPr>
        <i/>
        <sz val="9"/>
        <rFont val="Times New Roman"/>
        <family val="1"/>
        <charset val="204"/>
      </rPr>
      <t>АНО «Веста», АНО ВО «Московский Университет «Синергия», МАУДО «ЦДТ», МДОАУ д/с «Белочка», МДОАУ д/с «Золотой ключик», МДОАУ црр-д/с «Аленький цветочек», МАОУ «КСОШ-ДС»</t>
    </r>
    <r>
      <rPr>
        <sz val="10"/>
        <rFont val="Times New Roman"/>
        <family val="1"/>
        <charset val="204"/>
      </rPr>
      <t xml:space="preserve">. 
В школах города продолжена работа по ранней профессиональной ориентации обучающихся на военную службу и военные профессии. На базе МБОУ СОШ № 5 организована работа кадетских классов, в которых обучаются 240 человек, организована работа Юнармейских классов, в которых обучаются 560 человек.
Число обучающихся на базе МАУ ДО «ЦДТ» - 1 170 человек, реализуются дополнительные общеобразовательные программы по направлениям: </t>
    </r>
    <r>
      <rPr>
        <i/>
        <sz val="9"/>
        <rFont val="Times New Roman"/>
        <family val="1"/>
        <charset val="204"/>
      </rPr>
      <t xml:space="preserve">техническое, социально-гуманитарное, физкультурно-спортивное, художественное.
</t>
    </r>
    <r>
      <rPr>
        <sz val="10"/>
        <rFont val="Times New Roman"/>
        <family val="1"/>
        <charset val="204"/>
      </rPr>
      <t>Проведены учебные сборы по основам военной службы с охватом 110 обучающихся 8-х классов.</t>
    </r>
  </si>
  <si>
    <t>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сроками. Бюджетные обязательства на отчетную дату выплачены в полном объеме.</t>
  </si>
  <si>
    <t>Мероприятия  по укреплению общественного здоровья населения города Пыть-Яха в 1 квартале 2026 года  реализованы в  полном объеме согласно утвержденному плану.
Запланировано проведение конкурса «Лучшая корпоративная программа по укреплению здоровья работников» во 2-3 квартале 2026 г.</t>
  </si>
  <si>
    <t>Произведены расходы по соглашениям с Департаментом культуры ХМАО-Югры на модернизацию и пополнение книжных фондов библиотек, оформление периодической подписки, подключение к сети интернет (ежемесячная оплата), обновление электронных баз данных.</t>
  </si>
  <si>
    <t>В рамках мероприятия заключено Соглашение о предоставлении субсидии из бюджета ХМАО – Югры от 17.01.2026 № 71885000-1-2026-001 на государственную поддержку организаций, входящих в систему спортивной подготовки.</t>
  </si>
  <si>
    <t>Заключено Соглашение о предоставлении субсидии из бюджета ХМАО – Югры от 26.01.2026 № 14-СШ/2026 на софинансирование расходов по обеспечению образовательных организаций, осуществляющих подготовку спортивного резерва.
По состоянию на 01.04.2026 г. на базе МАУ ДО СШ «Олимп» в рамках Всероссийского физкультурно-спортивного комплекса «Готов к труду и обороне» проведено 16 городских и 17 выездных мероприятий.</t>
  </si>
  <si>
    <t>С целью обеспечения деятельности МАУ «Аквацентр «Дельфин», МАУ ДО СШ «Олимп», МБУ ДО СШ и МБУ ДО СШОР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
Оказание платных услуг на 01.04.2026г. составило 3 449,3 тыс. руб. (бассейн для плавания, тренажерный зал).</t>
  </si>
  <si>
    <t>На 01.04.2026:
1. В МБУ ДО СШОР проведено 2 городских спортивных мероприятия, обеспечено участие спортсменов в 9 выездных спортивных мероприятиях.
2. В МБУ ДО СШ проведено 12 городских спортивных мероприятий, обеспечено участие спортсменов в 35 выездных спортивных мероприятиях.</t>
  </si>
  <si>
    <t>По состоянию на 01.04.2026:
1. Заключено 19 договоров на трудоустройство 263 несовершеннолетних граждан в возрасте от 14 до 18 лет.
2. Заключено 2 договора на временное трудоустройство безработных граждан, испытывающих трудности в поиске работы.
3. Заключено 2 договора на временное трудоустройство граждан пенсионного возраста.
4. Заключен договор на стажировку инвалида трудоспособного возраста.</t>
  </si>
  <si>
    <t>В первом квартале 2026 года проведено обучение по общим вопросам охраны труда и функционирования системы для 9 специалистов. 
Заключены контракты на обучение по общим вопросам охраны труда 26 человек, по приемам оказания первой помощи 79 человек и на проведение специальной оценки условий труда на 31 рабочем месте.</t>
  </si>
  <si>
    <r>
      <t xml:space="preserve">Реализация мероприятия </t>
    </r>
    <r>
      <rPr>
        <u/>
        <sz val="10"/>
        <rFont val="Times New Roman"/>
        <family val="1"/>
        <charset val="204"/>
      </rPr>
      <t>по переселению граждан из аварийного жилищного фонда в рамках адресной программы</t>
    </r>
    <r>
      <rPr>
        <sz val="10"/>
        <rFont val="Times New Roman"/>
        <family val="1"/>
        <charset val="204"/>
      </rPr>
      <t>:
Заключено соглашение о предоставлении субсидии от 21.01.2026 №11-НА/2026.
Финансирование предусмотрено на приобретение жилых помещений под расселение граждан и выплату возмещения. По факту ввода в эксплуатацию дома в 3-м мкр. «Кедровый» планируется объявление аукциона на приобретение жилых помещений. 
На стадии заключения находятся 4 соглашения об изъятии жилых помещений для муниципальных нужд с выплатой возмещения собственникам.</t>
    </r>
  </si>
  <si>
    <r>
      <t xml:space="preserve">Реализация мероприятия </t>
    </r>
    <r>
      <rPr>
        <u/>
        <sz val="10"/>
        <rFont val="Times New Roman"/>
        <family val="1"/>
        <charset val="204"/>
      </rPr>
      <t>по предоставлению субсидии молодым семьям</t>
    </r>
    <r>
      <rPr>
        <sz val="10"/>
        <rFont val="Times New Roman"/>
        <family val="1"/>
        <charset val="204"/>
      </rPr>
      <t>. Заключено соглашение о предоставлении субсидии от 02.02.2026 №71885000-1-2026-006.
В соответствии с приказом департамента строительства в список претендентов на получение социальной выплаты включены 5 семей. Выданы свидетельства о праве на получение социальной выплаты на приобретение жилого помещения:
- 2 семьи право реализовали (на оплате);
- 2 семьи на стадии заключения договора купли-продажи;
- 1 семья в поиске варианта для приобретения.</t>
    </r>
  </si>
  <si>
    <t>За отчетный период в рамках мероприятия муниципальные контракты не заключены.</t>
  </si>
  <si>
    <t xml:space="preserve">Заключено соглашение о предоставлении субсидии от 29.01.2026 №11-ЕС/2026 на реализацию следующих мероприятий:
1. Переселение граждан из аварийного фонда. Аукционы на приобретение жилых помещений будут объявлены по факту ввода жилого дома в эксплуатацию (ориентировочно 3-4 квартал).
2. Предоставление субсидии участникам СВО. 
3. Освобождение земельных участков. За отчетный период расселенные дома, подлежащие сносу в рамках данного мероприятия, отсутствуют.
3. Приспособление жилых помещений непригодных для проживания инвалидов.
4. Мероприятие по демонтажу непригодного фонда. </t>
  </si>
  <si>
    <t>По категории «инвалид» на учете для получения субсидии состоит 1 участник.</t>
  </si>
  <si>
    <t xml:space="preserve">Произведены расходы по муниципальным контрактам с ООО «Теле-Плюс» на оказание услуг по техническому обслуживанию систем видеонаблюдения: от 23.01.2026 № 1 и от 17.02.2026 № 2.
</t>
  </si>
  <si>
    <t>Заключено соглашение о предоставлении субсидии на создание условий для деятельности народных дружин от 05.02.2026 № ДРБ-3б-15/2026 (перечисление денежных средств членам народной дружины).</t>
  </si>
  <si>
    <t>Заключен муниципальный контракт с ИП Юферицин В.В. на изготовление баннерного полотна от 01.04.2026 №32. Исполнение: 2 квартал 2026 г.</t>
  </si>
  <si>
    <t xml:space="preserve">Заключен муниципальный контракт с ИП Юферицин В.В. на изготовление баннерного полотна от 01.04.2026 №31. Исполнение: 2 квартал 2026 г.
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</si>
  <si>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</si>
  <si>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</si>
  <si>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r>
      <t xml:space="preserve">Заключены дополнительные соглашения к соглашению о предоставлении субсидии из бюджета ХМАО — Югры </t>
    </r>
    <r>
      <rPr>
        <i/>
        <sz val="9"/>
        <rFont val="Times New Roman"/>
        <family val="1"/>
        <charset val="204"/>
      </rPr>
      <t>(от 05.02.2025 № 71885000-1-2025-009):
- 26.01.2026 — № 71885000-1-2025-009/2;
- 18.03.2026 — № 71885000-1-2025-009/3.</t>
    </r>
    <r>
      <rPr>
        <sz val="10"/>
        <rFont val="Times New Roman"/>
        <family val="1"/>
        <charset val="204"/>
      </rPr>
      <t xml:space="preserve">
На основании данных соглашений запланированы работы по благоустройству 2 этапа ул. Первопроходцев (мкр. 1 «Центральный»).</t>
    </r>
  </si>
  <si>
    <t>В рамках мероприятия с 2026 года средства предоставляются в виде субвенции из окружного бюджета.</t>
  </si>
  <si>
    <t>Запланировано заключение муниципальных контрактов на поставку раздаточных материалов</t>
  </si>
  <si>
    <t>Запланировано заключение муниципальных контрактов на изготовление и поставку информационного видеоролика и плакатов</t>
  </si>
  <si>
    <t>Во 2 квартале 2026г. запланировано обучение 3 специалистов по программам «Подготовка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образований, обучение должностных лиц», специалистов гражданской обороны и Единой государственной системы предупреждения и ликвидации чрезвычайных ситуаций, в том числе по сигналам экстренного оповещения.</t>
  </si>
  <si>
    <t>Заключен муниципальный контракт № 24 от 26.03.2026 на изготовление памяток в количестве 3500 шт.
Заключен муниципальный контракт № 17 от 25.03.2026 на изготовление и прокат роликов (2 шт.).</t>
  </si>
  <si>
    <t>Заключен муниципальный контракт № 25 от 26.03.2026 на изготовление и поставку знаков по безопасности на водных объектах в количестве 5 штук «Купание запрещено», «Переезд (переход) по льду запрещен».</t>
  </si>
  <si>
    <t>Запланировано выполнение работ по содержанию, обслуживанию и ремонту наружных источников противопожарного водоснабжения на сумму 1243,7 тыс. руб. во 2-3 кв. 2026 года.
На стадии заключения контракта работы по содержанию минерализованных полос и противопожарных разрывов в количестве 4100 м2.</t>
  </si>
  <si>
    <t>Запланирован отбор проб воды, воздуха, почвы в 4 сезона - мониторинговое мероприятие по контролю за состоянием окружающей среды на территории города</t>
  </si>
  <si>
    <t>Произведена оплата работы специалиста в сфере обращения с твердыми коммунальными отходами. Размещено 9 статей по раздельному накоплению ТКО на официальном сайте администрации города и в социальных сетях Интернет.</t>
  </si>
  <si>
    <t>Проводятся аукционные процедуры по определению подрядной организации.</t>
  </si>
  <si>
    <r>
      <t xml:space="preserve">Заключены муниципальные контракты на выполнение работ по содержанию контейнерных площадок, находящихся в муниципальной собственности:
- ИП Мубораков А.А. </t>
    </r>
    <r>
      <rPr>
        <i/>
        <sz val="9"/>
        <rFont val="Times New Roman"/>
        <family val="1"/>
        <charset val="204"/>
      </rPr>
      <t>(№ 01 от 15.01.2026 на сумму 599,99 тыс. руб., № 0187300019426000010 от 18.02.2026 на сумму 3300,0 тыс. руб.</t>
    </r>
    <r>
      <rPr>
        <sz val="10"/>
        <rFont val="Times New Roman"/>
        <family val="1"/>
        <charset val="204"/>
      </rPr>
      <t>); общая сумма контрактов составляет 3 899,99 тыс. руб.;
- ООО «Гигиена-М»</t>
    </r>
    <r>
      <rPr>
        <i/>
        <sz val="9"/>
        <rFont val="Times New Roman"/>
        <family val="1"/>
        <charset val="204"/>
      </rPr>
      <t xml:space="preserve"> (№ 179 от 26.11.2025 на сумму 568,7 тыс. руб., № 180 от 26.11.2025 на сумму 51,7 тыс. руб.</t>
    </r>
    <r>
      <rPr>
        <sz val="10"/>
        <rFont val="Times New Roman"/>
        <family val="1"/>
        <charset val="204"/>
      </rPr>
      <t>; общая стоимость контрактов на дератизацию контейнерных площадок составляет 620,4 тыс. руб.
Осуществляется ежедневная уборка 47 контейнерных площадок и вывоз крупногабаритного мусора дважды в неделю.</t>
    </r>
  </si>
  <si>
    <t>Заключен муниципальный контракт с ИП Юферициным В.В. от 17.02.2026 № 12 на выполнение работ по монтажу и демонтажу торговых палаток и шатров на сумму 585,9 тыс. руб.</t>
  </si>
  <si>
    <t xml:space="preserve">Грантовая поддержка социальному и креативному предпринимательству в отчетном периоде не предоставлялась.  Реализация комплекса процессных мероприятий запланирована на 3 квартал 2026 года.  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</si>
  <si>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
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
06.02.2026 года прошла рабочая встреча с представителями компании «Мостострой-11». По результатам встречи запланировано начало строительства временного путепровода в марте 2026 года, чтобы освободить автомобильный мост, нуждающийся в реконструкции, от транспортных потоков. Срок выполнения работ 30.04.2026г.</t>
  </si>
  <si>
    <t>Планируется заключение муниципального контракта на оказание услуг по обеспечению работоспособности системы видеофиксации нарушений правил дорожного движения.</t>
  </si>
  <si>
    <r>
      <t xml:space="preserve">Оплата процентов по состоянию на 31.03.2026 года составила 440,1 тыс. рублей, в том числе: </t>
    </r>
    <r>
      <rPr>
        <i/>
        <sz val="9"/>
        <rFont val="Times New Roman"/>
        <family val="1"/>
        <charset val="204"/>
      </rPr>
      <t xml:space="preserve">по договору бюджетного кредита № 6/02-23 от 01.09.2023 года оплата составила 3,2 тыс. рублей, по бюджетному кредиту № 11/25-ДБ от 23.12.2025 года оплата составила 15,7 тыс. рублей, по кредитной линии (мун. контракт № 0187300019425000182 от 29.12.2025) оплата составила 421,2 тыс. рублей. </t>
    </r>
    <r>
      <rPr>
        <sz val="10"/>
        <rFont val="Times New Roman"/>
        <family val="1"/>
        <charset val="204"/>
      </rPr>
      <t>По состоянию на 31.03.2026 муниципальный долг без учета процентов составляет 105 555,5 тыс. рублей.</t>
    </r>
  </si>
  <si>
    <t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</t>
  </si>
  <si>
    <t>Средства зарезервированны с целью последующего перераспределения  при наступлении определенных условий.</t>
  </si>
  <si>
    <t>Подведение итогов конкурса состоится в апреле 2026 года</t>
  </si>
  <si>
    <t>Планируется заключение муниципального контракта на изготовление печатной продукции с информацией о территориальном общественном самоуправлении.</t>
  </si>
  <si>
    <t>Прием инициативных проектов будет осуществляться в мае 2026г.</t>
  </si>
  <si>
    <t>Субсидия МБУ «Современник» перечисляется исходя из объема фактически выполненного муниципального задания по оказанию муниципальных услуг.</t>
  </si>
  <si>
    <t>Субсидия МАУ «ТРК «Пыть-Яхинформ» на выполнение муниципального задания перечисляется исходя из объема фактически выполненного муниципального задания по оказанию муниципальных услуг.</t>
  </si>
  <si>
    <t>Обеспечена поставка оборудования и комплектующих для замены и модернизации устаревшего оборудования в инфраструктуре корпоративной сети. Поставлены 9 мониторов.</t>
  </si>
  <si>
    <t>В 3 кв. 2026 г. запланирован конкурс «Лучший муниципальный служащий города Пыть-Яха».</t>
  </si>
  <si>
    <t>Фактически оплачены работы, выполненные в рамках муниципальных контрактов:
- ИП Жуковой Н.И. по содержанию туалетных кабин;
- ИП Юферициным В.В. по демонтажу световых фигур;
- ООО УК «Гарант сервис» по содержанию и обслуживанию деревянных горок.</t>
  </si>
  <si>
    <t>Реализация мероприятий в рамках Общероссийских акций «Ночь музеев» и «Ночь искусств» запланирована на 2–3 кварталы 2026 года.</t>
  </si>
  <si>
    <t>В соответствии с условиями договора приобретен реквизит для проведения мероприятий: ленты для творчества северных народов в количестве 17 штук.</t>
  </si>
  <si>
    <t>Приобретение реквизита по декоративно-прикладному искусству планируется во 2-3 квартале 2026 года.</t>
  </si>
  <si>
    <t>Согласно условиям договора приобретен реквизит для проведения мероприятий:
- тесьма (25 м);
- ткань поплин (2 м);
- ткань сукно (10 м).</t>
  </si>
  <si>
    <t>Исполнение по состоянию  на  01.04.2026г. составляет:
- по федеральному бюджету к финансированию - 19,1%;  
- по окружному бюджету к финансированию - 15,6%; 
- по муниципальному бюджету - 20,6%.</t>
  </si>
  <si>
    <t>Оценка степени достижения целевых показателей проведена по 109 показателям:
­ по 37 показателям достигнуто запланированное годовое значение;
- по 11 показателям фактическое значение состовляет 50% и выше;
­ по 61 показателю фактическое значение состовляет менее 50%.
Средний процент достижения целевых показателей в целом по всем программам составляет 53 % к плану.</t>
  </si>
  <si>
    <t>1. Осуществлены выплаты по заработной плате (ежемесячное денежное вознаграждение за классное руководство, вознаграждение советникам директоров), уплата взносов в бюджетные и внебюджетные фонды, финансируется под фактическую потребность, на 2025-2026 учебный год сформировано 225 классов.
2.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  
3. Предусмотрено проведение мероприятий по повышению квалификации указанных специалистов, по состоянию на 01.04.2026г. повышение квалификации не проводилось.</t>
  </si>
  <si>
    <t>В рамках мероприятия: 
- осуществляются выплаты заработной платы, уплата взносов в бюджетные и внебюджетные фонды; 
- приобретаются учебники, учебные и наглядные пособия, цифровые образовательные программы, антивирусные программы, технические средства обучения для организации учебного процесса; 
- проводится организация бесплатного горячего питания обучающихся, получающих начальное общее образование и обучающихся, не относящихся к льготной категории, с 5 по 11 классы; 
- осуществляется выплата компенсации части родительской платы за присмотр и уход за детьми в образовательных организациях дошкольного образования. Данная выплата носит заявительный характер и производится на основании заявления родителя (законного представителя) ребенка и за фактическое посещение ребенком дошкольной организации;     
-  предусмотрено финансовое обеспечение содержания общеобразовательных организаций.</t>
  </si>
  <si>
    <t>Проводится обеспечение комплексной безопасности и санитарно-эпидемиологического благополучия в образовательных организациях.
В рамках реализации наказов избирателей депутатами Думы ХМАО – Югры организован подвоз обучающихся МБОУ СОШ № 6, МАОУ «КСОШ-ДС» и МАОУ «Прогимназия «Созвездие».
Планируется приобрести:
- посудомоечные машины и пылесосы для МДОАУ детский сад общеразвивающего вида «Солнышко» во 2-м квартале 2026 г.</t>
  </si>
  <si>
    <t>1. По состоянию на 01.04.2026 г. ежемесячную выплату получили 5 граждан, удостоенных почетного звания; 1 гражданин получил единовременную выплату в связи с юбилейной датой.
2. Произведена выплата пенсии за выслугу лет за январь-март 2026 г. 74 бывшим сотрудникам органов местного самоуправления, ранее занимавшим муниципальные должности.
3. ООО «Пыть-Яхторгсервис» возмещены недополученные доходы при оказании населению услуг бань по тарифам, не обеспечивающим возмещение издержек, в отношении 2 605 чел.
4. Произведена единовременная денежная выплата 29 гражданам в связи с заключением контракта о прохождении военной службы, направлением для выполнения задач в ходе специальной военной операции.
В рамках реализации мероприятий 3 623 человека получили меры социальной поддержки, предоставляемые на муниципальном уровне.</t>
  </si>
  <si>
    <t>Мероприятие направлено на обеспечение деятельности АНО «Ресурсный центр поддержки социально ориентированных некоммерческих организаций». Произведены расходы на:
- выплату заработной платы и начислений на нее;
- командировочные расходы;
- услуги связи (ежемесячное обслуживание);
- приобретение канцелярских товаров.</t>
  </si>
  <si>
    <t>В соответствии с условиями договора поставка товара запланирована на 2 квартал 2026 года.
Планируется к приобретению:
- биндер (машина для переплета);
- программно-аппаратный комплекс-визуализатор VR «Визуализатор»;
- увлажнитель воздуха;
- мешки для эвакуации архивных документов;
- расходные материалы (фотобумага, чернила).</t>
  </si>
  <si>
    <t>В 1 квартале 2026 года объявлены отборы получателей субсидии (12.03.2025 и 27.03.2025). Оба отбора признаны несостоявшимися в связи с отсутствием заявок.</t>
  </si>
  <si>
    <r>
      <t xml:space="preserve">В отчетном периоде заключены муниципальные контракты на:
1. Поставку продукции:
</t>
    </r>
    <r>
      <rPr>
        <i/>
        <sz val="9"/>
        <color theme="1"/>
        <rFont val="Times New Roman"/>
        <family val="1"/>
        <charset val="204"/>
      </rPr>
      <t>- № 7/26 от 02.01.2026, № 16/26 от 24.03.2026 с ИП Агакеримовым А. М.</t>
    </r>
    <r>
      <rPr>
        <sz val="10"/>
        <color theme="1"/>
        <rFont val="Times New Roman"/>
        <family val="1"/>
        <charset val="204"/>
      </rPr>
      <t xml:space="preserve">
2. Оказание коммунальных услуг:
</t>
    </r>
    <r>
      <rPr>
        <i/>
        <sz val="9"/>
        <color theme="1"/>
        <rFont val="Times New Roman"/>
        <family val="1"/>
        <charset val="204"/>
      </rPr>
      <t>- № ЭС0731000487/26 от 01.01.2026 с АО «Газпром энергосбыт Тюмень».</t>
    </r>
    <r>
      <rPr>
        <sz val="10"/>
        <color theme="1"/>
        <rFont val="Times New Roman"/>
        <family val="1"/>
        <charset val="204"/>
      </rPr>
      <t xml:space="preserve">
3. Оказание ветеринарных услуг:
</t>
    </r>
    <r>
      <rPr>
        <i/>
        <sz val="9"/>
        <color theme="1"/>
        <rFont val="Times New Roman"/>
        <family val="1"/>
        <charset val="204"/>
      </rPr>
      <t>- № 4-57-26 от 24.03.2026 с БУ «Ветеринарный центр».</t>
    </r>
    <r>
      <rPr>
        <sz val="10"/>
        <color theme="1"/>
        <rFont val="Times New Roman"/>
        <family val="1"/>
        <charset val="204"/>
      </rPr>
      <t xml:space="preserve">
4. Отлов животных без владельцев:
</t>
    </r>
    <r>
      <rPr>
        <i/>
        <sz val="9"/>
        <color theme="1"/>
        <rFont val="Times New Roman"/>
        <family val="1"/>
        <charset val="204"/>
      </rPr>
      <t>- № 06 от 30.01.2026 с НКО БФ «Ушастик, живи»;
- № 23 от 23.03.2026 с ИП Давлетовым К. А.</t>
    </r>
    <r>
      <rPr>
        <sz val="10"/>
        <color theme="1"/>
        <rFont val="Times New Roman"/>
        <family val="1"/>
        <charset val="204"/>
      </rPr>
      <t xml:space="preserve">
5. Сбор и транспортировка биологических отходов:
</t>
    </r>
    <r>
      <rPr>
        <i/>
        <sz val="9"/>
        <color theme="1"/>
        <rFont val="Times New Roman"/>
        <family val="1"/>
        <charset val="204"/>
      </rPr>
      <t>- № 26 от 02.03.2026 с ООО «Утилсервис».</t>
    </r>
    <r>
      <rPr>
        <sz val="10"/>
        <color theme="1"/>
        <rFont val="Times New Roman"/>
        <family val="1"/>
        <charset val="204"/>
      </rPr>
      <t xml:space="preserve">
6. Прочие работы и услуги:
</t>
    </r>
    <r>
      <rPr>
        <i/>
        <sz val="9"/>
        <color theme="1"/>
        <rFont val="Times New Roman"/>
        <family val="1"/>
        <charset val="204"/>
      </rPr>
      <t>- № 03/26 от 19.03.2026 с ООО «ПГС Ремонт-Сервис» (возмездное оказание услуг);
- № 26-01-25 от 19.03.2026 с ИП Юферциным В. В. (электромонтажные работы);
№ 0187300019426000017 от 26.02.2026 с ИП Дигой О. Ю. (поставка сухого корма).</t>
    </r>
  </si>
  <si>
    <t>Запланировано участие товаропроизводителей в выставке-ярмарке окружных товаропроизводителей «Товары земли Югорской», 4-ый квартал 2026 года.</t>
  </si>
  <si>
    <r>
      <t xml:space="preserve">В рамках Соглашения о предоставлении субсидии из бюджета ХМАО-Югры </t>
    </r>
    <r>
      <rPr>
        <i/>
        <sz val="9"/>
        <rFont val="Times New Roman"/>
        <family val="1"/>
        <charset val="204"/>
      </rPr>
      <t xml:space="preserve">№ 14-ОЗП-2026 от 27.01.2026 </t>
    </r>
    <r>
      <rPr>
        <sz val="10"/>
        <rFont val="Times New Roman"/>
        <family val="1"/>
        <charset val="204"/>
      </rPr>
      <t xml:space="preserve">и дополнительного соглашения к нему </t>
    </r>
    <r>
      <rPr>
        <i/>
        <sz val="9"/>
        <rFont val="Times New Roman"/>
        <family val="1"/>
        <charset val="204"/>
      </rPr>
      <t>№ 14-ОЗП-2026/1 от 25.03.2026</t>
    </r>
    <r>
      <rPr>
        <sz val="10"/>
        <rFont val="Times New Roman"/>
        <family val="1"/>
        <charset val="204"/>
      </rPr>
      <t xml:space="preserve"> реализуется комплекс мероприятий по модернизации коммунальной инфраструктуры.
1. Субсидия направлена на капитальный ремонт систем газораспределения, теплоснабжения, водоснабжения и водоотведения. Работы запланированы на 4 объектах:
</t>
    </r>
    <r>
      <rPr>
        <i/>
        <sz val="9"/>
        <rFont val="Times New Roman"/>
        <family val="1"/>
        <charset val="204"/>
      </rPr>
      <t>- сети водоснабжения от Узла 1 до ТК 57 и теплоснабжения от Узла 1 до ТК 61: заключен муниципальный контракт с ИП Сироткиной М. В. на сумму 77 134,9 тыс. руб., срок исполнения сентябрь 2026 г.;
- сеть пожарного водоснабжения СОШ № 6: работы выполнены в полном объеме подрядчиком ООО «СеверСпецСтрой» на сумму 30 072,0 тыс. руб., оплата во 2 квартале 2026 года;
- капитальный ремонт котлов «Мамонтовская» и «Пыть-Ях»: в настоящее время ведется разработка проектно-сметной документации. Строительно-монтажные работы запланированы на сентябрь–ноябрь 2026 г.</t>
    </r>
    <r>
      <rPr>
        <sz val="10"/>
        <rFont val="Times New Roman"/>
        <family val="1"/>
        <charset val="204"/>
      </rPr>
      <t xml:space="preserve">
2. Актуализация схем и развитие территории: 4 110,6 тыс. руб. выделено на актуализацию схем теплоснабжения, водоснабжения и водоотведения, а также разработку программы комплексного развития муниципального образования.
3. Погашение задолженности: 30 020,4 тыс. руб. предусмотрены на погашение задолженности МУП «УГХ» за топливно-энергетические ресурсы.
4. Разработка документации для будущих проектов: 6 000,0 тыс. руб. направлено на разработку проектно-сметной документации для последующего включения объектов в государственную программу «Развитие жилищно-коммунального комплекса и энергетики автономного округа».</t>
    </r>
  </si>
  <si>
    <t>1. Реконструкция инженерно-технических средств охраны объекта «Котельная «Мамонтовская» - заключен муниципальный контракт № 0187300019425000135 на сумму 25 107,48 тыс. руб., срок исполнения ноябрь 2026 г.;
2. Реконструкция инженерно-технических средств охраны (ИТСО) объекта «Котельная «Таежная». Проведено три закупочные процедуры, по результатам которых контракты не заключены в связи с отсутствием заявок.
3. Разработка проектной документации на реконструкцию ВОС-1 (2-я очередь) в г. Пыть-Яхе, заключен муниципальный контракт со сроком выполнения работ до 1 июня 2026 г.</t>
  </si>
  <si>
    <t xml:space="preserve">Заключены муниципальные контракты:
- с ИП Бекфолли О.П. на изготовление и поставку раздаточной продукции;
- с ИП Юферицин В.В. на изготовление и поставку информационного баннера. </t>
  </si>
  <si>
    <t>Заключен муниципальный контракт на оказание услуг по контролю эффективности обработок и на оказание услуг по дезинфекции и дератизации территорий с Федеральным бюджетным учреждением здравоохранения «Центр гигиены и эпидемиологии в Ханты-Мансийском автономном округе-Югре»
№ 0187300019425000171 от 16.12.2025</t>
  </si>
  <si>
    <t>Проведено 2 информационно -консультативных мероприятия (охват  34 человека).
С целью проведения информационно -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(блокноты, календари, ручки) на 4 квартал 2026 года.</t>
  </si>
  <si>
    <t xml:space="preserve">Заключен муниципальный контракт № 0187300019425000169 от 29.12.2025 на сумму 145 389,7 тыс. руб., перевозку пассажиров и багажа по регулируемым тарифам по муниципальным маршрутам осуществляет ООО «РУССКОЕ» с 01.01.2026г. по 31.12.2026г.
Организацию автомобильного пассажирского транспорта обеспечивает перевозку по 9 социально значимым маршрутам, в том числе по 1 сезонному маршруту. Объем перевозок пассажиров за отчетный период составил 264,88 тыс. пассажиров. </t>
  </si>
  <si>
    <r>
      <t xml:space="preserve">Заключены муниципальные контракты:
- по содержанию улично-дорожной сети с АО «ГК «Северавтодор» №0187300019425000003 на период с 01.03.2025 по 30.04.2026;
- по содержанию светофорных объектов с ИП Юфирицин В.В.  № 0187300019425000168 от 15.12.2025 </t>
    </r>
    <r>
      <rPr>
        <i/>
        <sz val="9"/>
        <rFont val="Times New Roman"/>
        <family val="1"/>
        <charset val="204"/>
      </rPr>
      <t>(в исправном состоянии 17 светофорных объектов и 9 светофоров Т7)</t>
    </r>
    <r>
      <rPr>
        <sz val="10"/>
        <rFont val="Times New Roman"/>
        <family val="1"/>
        <charset val="204"/>
      </rPr>
      <t xml:space="preserve">  ;
- контракт энергоснабжения для государственных/муниципальных нужд № 200/ПЮ от 16.01.2026 </t>
    </r>
    <r>
      <rPr>
        <i/>
        <sz val="9"/>
        <rFont val="Times New Roman"/>
        <family val="1"/>
        <charset val="204"/>
      </rPr>
      <t xml:space="preserve">(поставка электрической энергии для светофорных объектов, расположенных на улично-дорожной сети).
</t>
    </r>
    <r>
      <rPr>
        <sz val="9"/>
        <rFont val="Times New Roman"/>
        <family val="1"/>
        <charset val="204"/>
      </rPr>
      <t xml:space="preserve">Оплата произведена за фактически выполненный объем работ и услуг. </t>
    </r>
  </si>
  <si>
    <t xml:space="preserve">На 2026 год и плановый период 2027-2028 годы бюджет города Пыть-Яха утвержден решением Думы города Пыть-Яха от 22.12.2025 года № 393.  В соответствии со статьей 25 Бюджетного кодекса в течение отчетного периода в Думу города и Счетно-контрольную палату был направлен отчет об исполнении бюджета города за 2025 год. </t>
  </si>
  <si>
    <t>Заключены соглашения:
- от 25.02.2026 № 1-2026 с Пыть-Яхской местной городской молодежной общественной организацией «Активист» на сумму 4 440,0 тыс. руб. на реализацию проекта в области молодежной политики;
- от 25.02.2026 № 2-2026 на организацию деятельности ресурсного центра по развитию добровольчества на территории города Пыть-Яха на сумму 1 361,0 тыс. руб.</t>
  </si>
  <si>
    <t>В отчетном периоде заключены муниципальные контракты:
- 1 контракт на проведение оценки рыночной стоимости имущества, по результатам которого произведена оценка 5 объектов недвижимого имущества;
- 1 контракт на оказание услуг по оценке рыночной стоимости размера арендной платы за месяц, по результатам которого оценено 4 объекта имущества (часть нежилого помещения, расположенного по адресу: г. Пыть-Ях, мкр. 2, д. 8, пом. 21; 3 рекламные конструкции);
- 1 контракт на выполнение кадастровых работ, в рамках которого изготовлен технический план на объект муниципального жилищного фонда и подготовлен акт обследования для снятия объекта с государственного кадастрового учета;
- 1 контракт на оказание услуг по проведению аудита бухгалтерской (финансовой) отчетности, включая консолидированную финансовую отчетность МУП «УГХ» за 2025 год;
- 1 агентский договор с АО «Газпром энергосбыт Тюмень» на оплату услуг, связанных с начислением, организацией сбора и учета платежей за найм жилых помещений по договорам социального найма;
- 2 договора с ООО «Росси» на выполнение работ по обслуживанию программных продуктов на платформе «1С:Предприятие» и предоставление комплекта поддержки;
Муниципальные контракты с авансовыми платежами не заключались.</t>
  </si>
  <si>
    <t xml:space="preserve">1. Оплачена кредиторская задолженность за 2025 год, а также текущая перед управляющими компаниями, МУП «УГХ» и АО «Газпром энергосбыт Тюмень» за незакрепленные жилые и нежилые помещения, коммунальные и жилищные услуги текущего финансового года оплачиваются помесячно.
2. Заключены муниципальные контракты на оказание услуг по охране объектов путем выставления поста на 1 объекте. 
3. Оплачены взносы на капитальный ремонт общего имущества в многоквартирных жилых домах по муниципальному имуществу в размере 1 798,8 тыс. руб.
4. Имеются неисполненные бюджетные обязательства в сумме 10 933,9 тыс. руб., которые оплачиваются равномерно в течение финансового года.  </t>
  </si>
  <si>
    <t xml:space="preserve">Заключен муниципальный контракт на выполнение геодезических и кадастровых работ в отношении одного земельного участка под объектом муниципальной собственности. </t>
  </si>
  <si>
    <t>Дополнительное профессиональное образование за 1 квартал 2026 года получили 8 муниципальных служащих администрации города.</t>
  </si>
  <si>
    <t>Выплачена заработная плата и начисления на заработную плату за январь-март 2026 г., единовременное денежное поощрение к праздничным датам; произведена оплата льготного проезда и командировочных расходов, перечисление налогов.</t>
  </si>
  <si>
    <t>Расходы 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</si>
  <si>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 xml:space="preserve">Ежемесячные платежи в рамках концессионного соглашения с АО ЮТЭК-РС на содержание объектов уличного и внутриквартального освещения. Оплата произведена за фактически выполненный объем работ и услуг. </t>
  </si>
  <si>
    <t>В рамках муниципальных контрактов выполнены работы по содержанию городских и общественных территорий, внутриквартальных проездов и объектов благоустройства. В зимний период проводилась уборка территорий от снега и мусора, а также погрузка и вывоз снежных масс. Оплата произведена за фактически оказанные услуги.
Заключены муниципальные контракты на уборку от листвы и песка, покос травы, ремонт и покраску объектов благоустройства.</t>
  </si>
  <si>
    <t>Осуществлена оплата по муниципальному контракту № 0187300019425000149 от 17.11.2025 с ИП Хаматзянов Д. М. на поставку детского игрового оборудования.</t>
  </si>
  <si>
    <t>Конкурс на предоставление субсидии социально ориентированным некоммерческим организациям на реализацию проектов в сфере культуры, поддержки и развития языков и культуры коренных малочисленных народов Севера, развитие туризма будет проведен в 3-4 квартале 2026 года</t>
  </si>
  <si>
    <t>В рамках мероприятия заключено Соглашение о предоставлении субсидии из бюджета ХМАО – Югры от 02.02.2026 № 14-ШД/2026 на софинансирование расходов муниципальных образований по развитию сети спортивных объектов шаговой доступности. 
Продолжается обустройство хоккейного корта «Авангард»: обустройство каркасно-тентового сооружения со сроком исполнения - 2 квартал 2026 года. 08.04.2026г. проведено комиссионное обследование, по результатам которого работы по обустройству хоккейного корта не приняты. В рамках гарантийного письма срок устранения недочетов установлен до 01.06.2026.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</si>
</sst>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_ ;\-#,##0.0\ "/>
    <numFmt numFmtId="166" formatCode="#,##0.0"/>
    <numFmt numFmtId="167" formatCode="_-* #,##0.0\ _₽_-;\-* #,##0.0\ _₽_-;_-* &quot;-&quot;?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9" fillId="0" borderId="0"/>
  </cellStyleXfs>
  <cellXfs count="216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2" fontId="2" fillId="0" borderId="0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vertical="top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7" fontId="3" fillId="0" borderId="8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left" vertical="center" wrapText="1"/>
    </xf>
    <xf numFmtId="167" fontId="3" fillId="0" borderId="14" xfId="1" applyNumberFormat="1" applyFont="1" applyFill="1" applyBorder="1" applyAlignment="1">
      <alignment horizontal="center" vertical="center" wrapText="1"/>
    </xf>
    <xf numFmtId="167" fontId="2" fillId="0" borderId="14" xfId="1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vertical="center" wrapText="1"/>
    </xf>
    <xf numFmtId="167" fontId="3" fillId="2" borderId="1" xfId="1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0" xfId="0"/>
    <xf numFmtId="0" fontId="12" fillId="0" borderId="0" xfId="0" applyFont="1"/>
    <xf numFmtId="16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>
      <alignment vertical="center" wrapText="1"/>
    </xf>
    <xf numFmtId="167" fontId="3" fillId="0" borderId="25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165" fontId="16" fillId="2" borderId="1" xfId="1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16" fillId="2" borderId="1" xfId="0" applyNumberFormat="1" applyFont="1" applyFill="1" applyBorder="1" applyAlignment="1">
      <alignment vertical="center" wrapText="1"/>
    </xf>
    <xf numFmtId="16" fontId="16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0" xfId="0"/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3" fillId="0" borderId="6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" fontId="3" fillId="0" borderId="8" xfId="0" applyNumberFormat="1" applyFont="1" applyFill="1" applyBorder="1" applyAlignment="1">
      <alignment horizontal="left" vertical="center" wrapText="1"/>
    </xf>
    <xf numFmtId="16" fontId="3" fillId="0" borderId="9" xfId="0" applyNumberFormat="1" applyFont="1" applyFill="1" applyBorder="1" applyAlignment="1">
      <alignment horizontal="left" vertical="center" wrapText="1"/>
    </xf>
    <xf numFmtId="16" fontId="3" fillId="0" borderId="1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9" xfId="0" applyNumberFormat="1" applyFont="1" applyFill="1" applyBorder="1" applyAlignment="1">
      <alignment horizontal="center" vertical="center" wrapText="1"/>
    </xf>
    <xf numFmtId="16" fontId="3" fillId="0" borderId="1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left" vertical="center" wrapText="1"/>
    </xf>
    <xf numFmtId="166" fontId="3" fillId="2" borderId="8" xfId="0" applyNumberFormat="1" applyFont="1" applyFill="1" applyBorder="1" applyAlignment="1">
      <alignment horizontal="left" vertical="center" wrapText="1"/>
    </xf>
    <xf numFmtId="166" fontId="3" fillId="2" borderId="9" xfId="0" applyNumberFormat="1" applyFont="1" applyFill="1" applyBorder="1" applyAlignment="1">
      <alignment horizontal="left" vertical="center" wrapText="1"/>
    </xf>
    <xf numFmtId="166" fontId="3" fillId="2" borderId="10" xfId="0" applyNumberFormat="1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66" fontId="3" fillId="2" borderId="8" xfId="0" applyNumberFormat="1" applyFont="1" applyFill="1" applyBorder="1" applyAlignment="1">
      <alignment horizontal="left" vertical="top" wrapText="1"/>
    </xf>
    <xf numFmtId="166" fontId="3" fillId="2" borderId="9" xfId="0" applyNumberFormat="1" applyFont="1" applyFill="1" applyBorder="1" applyAlignment="1">
      <alignment horizontal="left" vertical="top" wrapText="1"/>
    </xf>
    <xf numFmtId="166" fontId="3" fillId="2" borderId="10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16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left" vertical="center" wrapText="1"/>
    </xf>
    <xf numFmtId="2" fontId="6" fillId="0" borderId="9" xfId="0" applyNumberFormat="1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7" fontId="3" fillId="0" borderId="17" xfId="1" applyNumberFormat="1" applyFont="1" applyFill="1" applyBorder="1" applyAlignment="1">
      <alignment horizontal="center" vertical="center" wrapText="1"/>
    </xf>
    <xf numFmtId="167" fontId="3" fillId="0" borderId="18" xfId="1" applyNumberFormat="1" applyFont="1" applyFill="1" applyBorder="1" applyAlignment="1">
      <alignment horizontal="center" vertical="center" wrapText="1"/>
    </xf>
    <xf numFmtId="167" fontId="3" fillId="0" borderId="19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_РО за 2014 год 2" xfId="2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8"/>
  <sheetViews>
    <sheetView tabSelected="1" zoomScaleNormal="100" workbookViewId="0">
      <selection activeCell="I12" sqref="I12"/>
    </sheetView>
  </sheetViews>
  <sheetFormatPr defaultRowHeight="12.75" x14ac:dyDescent="0.2"/>
  <cols>
    <col min="1" max="1" width="23.7109375" style="1" customWidth="1"/>
    <col min="2" max="2" width="0.140625" style="1" hidden="1" customWidth="1"/>
    <col min="3" max="3" width="20.140625" style="1" customWidth="1"/>
    <col min="4" max="4" width="18.140625" style="1" customWidth="1"/>
    <col min="5" max="5" width="14.7109375" style="1" customWidth="1"/>
    <col min="6" max="7" width="13.7109375" style="1" customWidth="1"/>
    <col min="8" max="8" width="40.42578125" style="1" customWidth="1"/>
    <col min="9" max="9" width="42.42578125" style="1" customWidth="1"/>
    <col min="10" max="16384" width="9.140625" style="1"/>
  </cols>
  <sheetData>
    <row r="1" spans="1:13" ht="24" customHeight="1" x14ac:dyDescent="0.25">
      <c r="A1" s="46"/>
      <c r="B1" s="46"/>
      <c r="C1" s="46"/>
      <c r="D1" s="46"/>
      <c r="E1" s="46"/>
      <c r="F1" s="46"/>
      <c r="G1" s="46"/>
      <c r="H1" s="46"/>
      <c r="I1" s="56" t="s">
        <v>199</v>
      </c>
    </row>
    <row r="2" spans="1:13" ht="12.75" customHeight="1" x14ac:dyDescent="0.2">
      <c r="A2" s="86"/>
      <c r="B2" s="86"/>
      <c r="C2" s="87" t="s">
        <v>1</v>
      </c>
      <c r="D2" s="88" t="s">
        <v>200</v>
      </c>
      <c r="E2" s="89"/>
      <c r="F2" s="89"/>
      <c r="G2" s="90"/>
      <c r="H2" s="83" t="s">
        <v>2</v>
      </c>
      <c r="I2" s="85" t="s">
        <v>3</v>
      </c>
      <c r="J2" s="2"/>
      <c r="K2" s="2"/>
      <c r="L2" s="2"/>
      <c r="M2" s="3"/>
    </row>
    <row r="3" spans="1:13" ht="63" x14ac:dyDescent="0.2">
      <c r="A3" s="86"/>
      <c r="B3" s="86"/>
      <c r="C3" s="87"/>
      <c r="D3" s="69" t="s">
        <v>64</v>
      </c>
      <c r="E3" s="70" t="s">
        <v>67</v>
      </c>
      <c r="F3" s="70" t="s">
        <v>4</v>
      </c>
      <c r="G3" s="70" t="s">
        <v>5</v>
      </c>
      <c r="H3" s="84"/>
      <c r="I3" s="85"/>
      <c r="J3" s="5"/>
      <c r="K3" s="5"/>
      <c r="L3" s="6"/>
      <c r="M3" s="3"/>
    </row>
    <row r="4" spans="1:13" ht="39.950000000000003" customHeight="1" x14ac:dyDescent="0.2">
      <c r="A4" s="77" t="s">
        <v>6</v>
      </c>
      <c r="B4" s="78"/>
      <c r="C4" s="71" t="s">
        <v>7</v>
      </c>
      <c r="D4" s="67">
        <f>'Разв. образ.'!D3+'Соц. и дем. раз.'!D3+'Культ. простр.'!D3+'Разв. физ. кул.'!D3+'Поддер. занят.'!D3+'Разв. агропром.'!D3+'Жилищ. сфер.'!D3+'Жил.-ком.'!D3+'Проф. правонар.'!D3+'Укрепл. межнац.'!D3+'Безоп. жизн.'!D3+'Эколог. без.'!D3+'Разв. эконом.'!D3+'Цифр. разв.'!D3+'Совр. трансп.'!D3+'Управ. мун. фин.'!D3+'Разв. гражд. общ.'!D3+'Управ. муниц. имущ.'!D3+'Муниц. служ.'!D3+'Содер. гор. тер.'!D3+'Устойч. разв. КМНС'!D3</f>
        <v>100873.8</v>
      </c>
      <c r="E4" s="67">
        <f>'Разв. образ.'!E3+'Соц. и дем. раз.'!E3+'Культ. простр.'!E3+'Разв. физ. кул.'!E3+'Поддер. занят.'!E3+'Разв. агропром.'!E3+'Жилищ. сфер.'!E3+'Жил.-ком.'!E3+'Проф. правонар.'!E3+'Укрепл. межнац.'!E3+'Безоп. жизн.'!E3+'Эколог. без.'!E3+'Разв. эконом.'!E3+'Цифр. разв.'!E3+'Совр. трансп.'!E3+'Управ. мун. фин.'!E3+'Разв. гражд. общ.'!E3+'Управ. муниц. имущ.'!E3+'Муниц. служ.'!E3+'Содер. гор. тер.'!E3+'Устойч. разв. КМНС'!E3</f>
        <v>100324.7</v>
      </c>
      <c r="F4" s="67">
        <f>'Разв. образ.'!F3+'Соц. и дем. раз.'!F3+'Культ. простр.'!F3+'Разв. физ. кул.'!F3+'Поддер. занят.'!F3+'Разв. агропром.'!F3+'Жилищ. сфер.'!F3+'Жил.-ком.'!F3+'Проф. правонар.'!F3+'Укрепл. межнац.'!F3+'Безоп. жизн.'!F3+'Эколог. без.'!F3+'Разв. эконом.'!F3+'Цифр. разв.'!F3+'Совр. трансп.'!F3+'Управ. мун. фин.'!F3+'Разв. гражд. общ.'!F3+'Управ. муниц. имущ.'!F3+'Муниц. служ.'!F3+'Содер. гор. тер.'!F3+'Устойч. разв. КМНС'!F3</f>
        <v>19146.949999999997</v>
      </c>
      <c r="G4" s="67">
        <f>F4/E4*100</f>
        <v>19.084981066477148</v>
      </c>
      <c r="H4" s="75" t="s">
        <v>255</v>
      </c>
      <c r="I4" s="76" t="s">
        <v>256</v>
      </c>
      <c r="J4" s="9"/>
      <c r="K4" s="9"/>
      <c r="L4" s="10"/>
      <c r="M4" s="10"/>
    </row>
    <row r="5" spans="1:13" ht="39.950000000000003" customHeight="1" x14ac:dyDescent="0.2">
      <c r="A5" s="79"/>
      <c r="B5" s="80"/>
      <c r="C5" s="72" t="s">
        <v>98</v>
      </c>
      <c r="D5" s="67">
        <f>'Разв. образ.'!D4+'Соц. и дем. раз.'!D4+'Культ. простр.'!D4+'Разв. физ. кул.'!D4+'Поддер. занят.'!D4+'Разв. агропром.'!D4+'Жилищ. сфер.'!D4+'Жил.-ком.'!D4+'Проф. правонар.'!D4+'Укрепл. межнац.'!D4+'Безоп. жизн.'!D4+'Эколог. без.'!D4+'Разв. эконом.'!D4+'Цифр. разв.'!D4+'Совр. трансп.'!D4+'Управ. мун. фин.'!D4+'Разв. гражд. общ.'!D4+'Управ. муниц. имущ.'!D4+'Муниц. служ.'!D4+'Содер. гор. тер.'!D4+'Устойч. разв. КМНС'!D4</f>
        <v>3031061.5999999996</v>
      </c>
      <c r="E5" s="67">
        <v>3074524.2</v>
      </c>
      <c r="F5" s="67">
        <v>479422.3</v>
      </c>
      <c r="G5" s="67">
        <f>F5/E5*100</f>
        <v>15.593381896294717</v>
      </c>
      <c r="H5" s="75"/>
      <c r="I5" s="76"/>
      <c r="J5" s="9"/>
      <c r="K5" s="9"/>
      <c r="L5" s="10"/>
      <c r="M5" s="10"/>
    </row>
    <row r="6" spans="1:13" ht="39.950000000000003" customHeight="1" x14ac:dyDescent="0.2">
      <c r="A6" s="79"/>
      <c r="B6" s="80"/>
      <c r="C6" s="72" t="s">
        <v>92</v>
      </c>
      <c r="D6" s="67">
        <f>'Разв. образ.'!D5+'Соц. и дем. раз.'!D5+'Культ. простр.'!D5+'Разв. физ. кул.'!D5+'Поддер. занят.'!D5+'Разв. агропром.'!D5+'Жилищ. сфер.'!D5+'Жил.-ком.'!D5+'Проф. правонар.'!D5+'Укрепл. межнац.'!D5+'Безоп. жизн.'!D5+'Эколог. без.'!D5+'Разв. эконом.'!D5+'Цифр. разв.'!D5+'Совр. трансп.'!D5+'Управ. мун. фин.'!D5+'Разв. гражд. общ.'!D5+'Управ. муниц. имущ.'!D5+'Муниц. служ.'!D5+'Содер. гор. тер.'!D5+'Устойч. разв. КМНС'!D5</f>
        <v>3071736.1</v>
      </c>
      <c r="E6" s="67">
        <v>3159973</v>
      </c>
      <c r="F6" s="67">
        <v>650789.5</v>
      </c>
      <c r="G6" s="67">
        <f>F6/E6*100</f>
        <v>20.594780398440111</v>
      </c>
      <c r="H6" s="75"/>
      <c r="I6" s="76"/>
      <c r="J6" s="9"/>
      <c r="K6" s="9"/>
      <c r="L6" s="10"/>
      <c r="M6" s="10"/>
    </row>
    <row r="7" spans="1:13" ht="39.950000000000003" customHeight="1" x14ac:dyDescent="0.2">
      <c r="A7" s="79"/>
      <c r="B7" s="80"/>
      <c r="C7" s="73" t="s">
        <v>93</v>
      </c>
      <c r="D7" s="67">
        <f>'Разв. образ.'!D6+'Соц. и дем. раз.'!D6+'Культ. простр.'!D6+'Разв. физ. кул.'!D6+'Поддер. занят.'!D6+'Разв. агропром.'!D6+'Жилищ. сфер.'!D6+'Жил.-ком.'!D6+'Проф. правонар.'!D6+'Укрепл. межнац.'!D6+'Безоп. жизн.'!D6+'Эколог. без.'!D6+'Разв. эконом.'!D6+'Цифр. разв.'!D6+'Совр. трансп.'!D6+'Управ. мун. фин.'!D6+'Разв. гражд. общ.'!D6+'Управ. муниц. имущ.'!D6+'Муниц. служ.'!D6+'Содер. гор. тер.'!D6+'Устойч. разв. КМНС'!D6</f>
        <v>104588.09999999999</v>
      </c>
      <c r="E7" s="67" t="s">
        <v>65</v>
      </c>
      <c r="F7" s="67">
        <f>'Разв. образ.'!F6+'Соц. и дем. раз.'!F6+'Культ. простр.'!F6+'Разв. физ. кул.'!F6+'Поддер. занят.'!F6+'Разв. агропром.'!F6+'Жилищ. сфер.'!F6+'Жил.-ком.'!F6+'Проф. правонар.'!F6+'Укрепл. межнац.'!F6+'Безоп. жизн.'!F6+'Эколог. без.'!F6+'Разв. эконом.'!F6+'Цифр. разв.'!F6+'Совр. трансп.'!F6+'Управ. мун. фин.'!F6+'Разв. гражд. общ.'!F6+'Управ. муниц. имущ.'!F6+'Муниц. служ.'!F6+'Содер. гор. тер.'!F6+'Устойч. разв. КМНС'!F6</f>
        <v>35593.599999999999</v>
      </c>
      <c r="G7" s="67">
        <f>F7/D7*100</f>
        <v>34.03217000786897</v>
      </c>
      <c r="H7" s="75"/>
      <c r="I7" s="76"/>
      <c r="J7" s="9"/>
      <c r="K7" s="9"/>
      <c r="L7" s="10"/>
      <c r="M7" s="10"/>
    </row>
    <row r="8" spans="1:13" ht="39.950000000000003" customHeight="1" x14ac:dyDescent="0.2">
      <c r="A8" s="81"/>
      <c r="B8" s="82"/>
      <c r="C8" s="74" t="s">
        <v>11</v>
      </c>
      <c r="D8" s="68">
        <f>SUM(D4:D6)</f>
        <v>6203671.5</v>
      </c>
      <c r="E8" s="68">
        <f>SUM(E4:E6)</f>
        <v>6334821.9000000004</v>
      </c>
      <c r="F8" s="68">
        <f>SUM(F4:F6)</f>
        <v>1149358.75</v>
      </c>
      <c r="G8" s="68">
        <f>F8/E8*100</f>
        <v>18.143505344641181</v>
      </c>
      <c r="H8" s="75"/>
      <c r="I8" s="76"/>
    </row>
  </sheetData>
  <mergeCells count="8">
    <mergeCell ref="H4:H8"/>
    <mergeCell ref="I4:I8"/>
    <mergeCell ref="A4:B8"/>
    <mergeCell ref="H2:H3"/>
    <mergeCell ref="I2:I3"/>
    <mergeCell ref="A2:B3"/>
    <mergeCell ref="C2:C3"/>
    <mergeCell ref="D2:G2"/>
  </mergeCells>
  <pageMargins left="1.1811023622047243" right="0.39370078740157483" top="0.78740157480314965" bottom="0.78740157480314965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6" zoomScaleNormal="100" workbookViewId="0">
      <selection activeCell="H33" sqref="H33:H37"/>
    </sheetView>
  </sheetViews>
  <sheetFormatPr defaultRowHeight="15" x14ac:dyDescent="0.25"/>
  <cols>
    <col min="1" max="1" width="5.42578125" bestFit="1" customWidth="1"/>
    <col min="2" max="2" width="37.42578125" customWidth="1"/>
    <col min="3" max="3" width="19.42578125" customWidth="1"/>
    <col min="4" max="4" width="15.7109375" style="66" bestFit="1" customWidth="1"/>
    <col min="5" max="5" width="12.85546875" customWidth="1"/>
    <col min="6" max="7" width="12.85546875" style="66" customWidth="1"/>
    <col min="8" max="8" width="72.140625" style="44" customWidth="1"/>
  </cols>
  <sheetData>
    <row r="1" spans="1:8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62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12</v>
      </c>
      <c r="B3" s="99" t="s">
        <v>13</v>
      </c>
      <c r="C3" s="52" t="s">
        <v>7</v>
      </c>
      <c r="D3" s="13">
        <f>D8+D13+D18+D23+D28+D33+D38</f>
        <v>88271.2</v>
      </c>
      <c r="E3" s="13">
        <f t="shared" ref="E3:F3" si="0">E8+E13+E18+E23+E28+E33+E38</f>
        <v>88271.2</v>
      </c>
      <c r="F3" s="13">
        <f t="shared" si="0"/>
        <v>18029.649999999998</v>
      </c>
      <c r="G3" s="13">
        <f t="shared" ref="G3:G37" si="1">F3/E3*100</f>
        <v>20.425291601337694</v>
      </c>
      <c r="H3" s="98"/>
    </row>
    <row r="4" spans="1:8" ht="25.5" x14ac:dyDescent="0.25">
      <c r="A4" s="92"/>
      <c r="B4" s="99">
        <v>0</v>
      </c>
      <c r="C4" s="52" t="s">
        <v>98</v>
      </c>
      <c r="D4" s="13">
        <f t="shared" ref="D4:F6" si="2">D9+D14+D19+D24+D29+D34+D39</f>
        <v>2111151.7999999998</v>
      </c>
      <c r="E4" s="13">
        <f t="shared" si="2"/>
        <v>2111151.7999999998</v>
      </c>
      <c r="F4" s="13">
        <f t="shared" si="2"/>
        <v>474922.7</v>
      </c>
      <c r="G4" s="13">
        <f t="shared" si="1"/>
        <v>22.495904842086677</v>
      </c>
      <c r="H4" s="98"/>
    </row>
    <row r="5" spans="1:8" x14ac:dyDescent="0.25">
      <c r="A5" s="92"/>
      <c r="B5" s="99">
        <v>0</v>
      </c>
      <c r="C5" s="52" t="s">
        <v>92</v>
      </c>
      <c r="D5" s="13">
        <f t="shared" si="2"/>
        <v>536898.6</v>
      </c>
      <c r="E5" s="13">
        <f t="shared" si="2"/>
        <v>536898.6</v>
      </c>
      <c r="F5" s="13">
        <f t="shared" si="2"/>
        <v>104422.40000000001</v>
      </c>
      <c r="G5" s="13">
        <f t="shared" si="1"/>
        <v>19.449184631883938</v>
      </c>
      <c r="H5" s="98"/>
    </row>
    <row r="6" spans="1:8" ht="25.5" x14ac:dyDescent="0.25">
      <c r="A6" s="92"/>
      <c r="B6" s="99"/>
      <c r="C6" s="47" t="s">
        <v>93</v>
      </c>
      <c r="D6" s="13">
        <f t="shared" si="2"/>
        <v>87089.2</v>
      </c>
      <c r="E6" s="13">
        <f t="shared" si="2"/>
        <v>0</v>
      </c>
      <c r="F6" s="13">
        <f t="shared" si="2"/>
        <v>28272.6</v>
      </c>
      <c r="G6" s="13">
        <f>F6/D6*100</f>
        <v>32.463956495179652</v>
      </c>
      <c r="H6" s="98"/>
    </row>
    <row r="7" spans="1:8" x14ac:dyDescent="0.25">
      <c r="A7" s="92"/>
      <c r="B7" s="99"/>
      <c r="C7" s="30" t="s">
        <v>11</v>
      </c>
      <c r="D7" s="14">
        <f>SUM(D3:D5)</f>
        <v>2736321.6</v>
      </c>
      <c r="E7" s="14">
        <f>SUM(E3:E5)</f>
        <v>2736321.6</v>
      </c>
      <c r="F7" s="14">
        <f>SUM(F3:F5)</f>
        <v>597374.75</v>
      </c>
      <c r="G7" s="14">
        <f t="shared" si="1"/>
        <v>21.831306305516136</v>
      </c>
      <c r="H7" s="98"/>
    </row>
    <row r="8" spans="1:8" s="49" customFormat="1" ht="20.100000000000001" customHeight="1" x14ac:dyDescent="0.25">
      <c r="A8" s="100" t="s">
        <v>12</v>
      </c>
      <c r="B8" s="104" t="s">
        <v>68</v>
      </c>
      <c r="C8" s="35" t="s">
        <v>7</v>
      </c>
      <c r="D8" s="13">
        <v>72186.899999999994</v>
      </c>
      <c r="E8" s="13">
        <v>72186.899999999994</v>
      </c>
      <c r="F8" s="13">
        <v>15738.8</v>
      </c>
      <c r="G8" s="13">
        <f t="shared" si="1"/>
        <v>21.802847885142597</v>
      </c>
      <c r="H8" s="101" t="s">
        <v>257</v>
      </c>
    </row>
    <row r="9" spans="1:8" s="49" customFormat="1" ht="30" customHeight="1" x14ac:dyDescent="0.25">
      <c r="A9" s="100"/>
      <c r="B9" s="104"/>
      <c r="C9" s="52" t="s">
        <v>98</v>
      </c>
      <c r="D9" s="13">
        <v>1146.8</v>
      </c>
      <c r="E9" s="13">
        <v>1146.8</v>
      </c>
      <c r="F9" s="13">
        <v>115.4</v>
      </c>
      <c r="G9" s="13">
        <f t="shared" si="1"/>
        <v>10.062783397279388</v>
      </c>
      <c r="H9" s="102"/>
    </row>
    <row r="10" spans="1:8" s="49" customFormat="1" ht="20.100000000000001" customHeight="1" x14ac:dyDescent="0.25">
      <c r="A10" s="100"/>
      <c r="B10" s="104"/>
      <c r="C10" s="52" t="s">
        <v>92</v>
      </c>
      <c r="D10" s="13">
        <v>0</v>
      </c>
      <c r="E10" s="13">
        <v>0</v>
      </c>
      <c r="F10" s="13">
        <v>0</v>
      </c>
      <c r="G10" s="13">
        <v>0</v>
      </c>
      <c r="H10" s="102"/>
    </row>
    <row r="11" spans="1:8" s="49" customFormat="1" ht="30" customHeight="1" x14ac:dyDescent="0.25">
      <c r="A11" s="100"/>
      <c r="B11" s="104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02"/>
    </row>
    <row r="12" spans="1:8" s="49" customFormat="1" ht="20.100000000000001" customHeight="1" x14ac:dyDescent="0.25">
      <c r="A12" s="100"/>
      <c r="B12" s="104"/>
      <c r="C12" s="48" t="s">
        <v>11</v>
      </c>
      <c r="D12" s="13">
        <f>SUM(D8:D11)</f>
        <v>73333.7</v>
      </c>
      <c r="E12" s="13">
        <f>SUM(E8:E11)</f>
        <v>73333.7</v>
      </c>
      <c r="F12" s="13">
        <f t="shared" ref="F12" si="3">SUM(F8:F11)</f>
        <v>15854.199999999999</v>
      </c>
      <c r="G12" s="13">
        <f t="shared" si="1"/>
        <v>21.619255540085934</v>
      </c>
      <c r="H12" s="103"/>
    </row>
    <row r="13" spans="1:8" s="49" customFormat="1" hidden="1" x14ac:dyDescent="0.25">
      <c r="A13" s="100" t="s">
        <v>15</v>
      </c>
      <c r="B13" s="104" t="s">
        <v>69</v>
      </c>
      <c r="C13" s="35" t="s">
        <v>7</v>
      </c>
      <c r="D13" s="13"/>
      <c r="E13" s="13"/>
      <c r="F13" s="13"/>
      <c r="G13" s="13" t="e">
        <f t="shared" si="1"/>
        <v>#DIV/0!</v>
      </c>
      <c r="H13" s="108"/>
    </row>
    <row r="14" spans="1:8" s="49" customFormat="1" ht="25.5" hidden="1" x14ac:dyDescent="0.25">
      <c r="A14" s="100"/>
      <c r="B14" s="104"/>
      <c r="C14" s="52" t="s">
        <v>98</v>
      </c>
      <c r="D14" s="13"/>
      <c r="E14" s="13"/>
      <c r="F14" s="13"/>
      <c r="G14" s="13" t="e">
        <f t="shared" si="1"/>
        <v>#DIV/0!</v>
      </c>
      <c r="H14" s="109"/>
    </row>
    <row r="15" spans="1:8" s="49" customFormat="1" hidden="1" x14ac:dyDescent="0.25">
      <c r="A15" s="100"/>
      <c r="B15" s="104"/>
      <c r="C15" s="52" t="s">
        <v>92</v>
      </c>
      <c r="D15" s="13"/>
      <c r="E15" s="13"/>
      <c r="F15" s="13"/>
      <c r="G15" s="13" t="e">
        <f t="shared" si="1"/>
        <v>#DIV/0!</v>
      </c>
      <c r="H15" s="109"/>
    </row>
    <row r="16" spans="1:8" s="49" customFormat="1" ht="25.5" hidden="1" x14ac:dyDescent="0.25">
      <c r="A16" s="100"/>
      <c r="B16" s="104"/>
      <c r="C16" s="47" t="s">
        <v>93</v>
      </c>
      <c r="D16" s="13"/>
      <c r="E16" s="13"/>
      <c r="F16" s="13"/>
      <c r="G16" s="13" t="e">
        <f t="shared" si="1"/>
        <v>#DIV/0!</v>
      </c>
      <c r="H16" s="109"/>
    </row>
    <row r="17" spans="1:11" s="49" customFormat="1" hidden="1" x14ac:dyDescent="0.25">
      <c r="A17" s="100"/>
      <c r="B17" s="104"/>
      <c r="C17" s="48" t="s">
        <v>11</v>
      </c>
      <c r="D17" s="13"/>
      <c r="E17" s="13"/>
      <c r="F17" s="13"/>
      <c r="G17" s="13" t="e">
        <f t="shared" si="1"/>
        <v>#DIV/0!</v>
      </c>
      <c r="H17" s="110"/>
    </row>
    <row r="18" spans="1:11" ht="42" customHeight="1" x14ac:dyDescent="0.25">
      <c r="A18" s="100" t="s">
        <v>17</v>
      </c>
      <c r="B18" s="104" t="s">
        <v>70</v>
      </c>
      <c r="C18" s="35" t="s">
        <v>7</v>
      </c>
      <c r="D18" s="13">
        <v>16084.3</v>
      </c>
      <c r="E18" s="13">
        <v>16084.3</v>
      </c>
      <c r="F18" s="13">
        <v>2290.85</v>
      </c>
      <c r="G18" s="13">
        <f t="shared" si="1"/>
        <v>14.242770900816323</v>
      </c>
      <c r="H18" s="105" t="s">
        <v>258</v>
      </c>
    </row>
    <row r="19" spans="1:11" ht="42" customHeight="1" x14ac:dyDescent="0.25">
      <c r="A19" s="100"/>
      <c r="B19" s="104"/>
      <c r="C19" s="52" t="s">
        <v>98</v>
      </c>
      <c r="D19" s="13">
        <v>2067901.4</v>
      </c>
      <c r="E19" s="13">
        <v>2067901.4</v>
      </c>
      <c r="F19" s="13">
        <v>474741.2</v>
      </c>
      <c r="G19" s="13">
        <f t="shared" si="1"/>
        <v>22.957632312643149</v>
      </c>
      <c r="H19" s="105"/>
    </row>
    <row r="20" spans="1:11" ht="42" customHeight="1" x14ac:dyDescent="0.25">
      <c r="A20" s="100"/>
      <c r="B20" s="104"/>
      <c r="C20" s="52" t="s">
        <v>92</v>
      </c>
      <c r="D20" s="13">
        <v>421776.7</v>
      </c>
      <c r="E20" s="13">
        <v>421776.7</v>
      </c>
      <c r="F20" s="13">
        <v>83270.7</v>
      </c>
      <c r="G20" s="13">
        <f t="shared" si="1"/>
        <v>19.742840228016387</v>
      </c>
      <c r="H20" s="105"/>
      <c r="J20" s="97"/>
      <c r="K20" s="97"/>
    </row>
    <row r="21" spans="1:11" ht="42" customHeight="1" x14ac:dyDescent="0.25">
      <c r="A21" s="100"/>
      <c r="B21" s="104"/>
      <c r="C21" s="47" t="s">
        <v>93</v>
      </c>
      <c r="D21" s="13">
        <v>83289.2</v>
      </c>
      <c r="E21" s="13">
        <v>0</v>
      </c>
      <c r="F21" s="13">
        <v>28131.8</v>
      </c>
      <c r="G21" s="13">
        <f>F21/D21*100</f>
        <v>33.776047794912181</v>
      </c>
      <c r="H21" s="105"/>
      <c r="J21" s="97"/>
      <c r="K21" s="97"/>
    </row>
    <row r="22" spans="1:11" ht="42" customHeight="1" x14ac:dyDescent="0.25">
      <c r="A22" s="100"/>
      <c r="B22" s="104"/>
      <c r="C22" s="48" t="s">
        <v>11</v>
      </c>
      <c r="D22" s="13">
        <f>SUM(D18:D20)</f>
        <v>2505762.4</v>
      </c>
      <c r="E22" s="13">
        <f>SUM(E18:E20)</f>
        <v>2505762.4</v>
      </c>
      <c r="F22" s="13">
        <f>SUM(F18:F20)</f>
        <v>560302.75</v>
      </c>
      <c r="G22" s="13">
        <f t="shared" si="1"/>
        <v>22.360569781077409</v>
      </c>
      <c r="H22" s="105"/>
    </row>
    <row r="23" spans="1:11" x14ac:dyDescent="0.25">
      <c r="A23" s="107" t="s">
        <v>26</v>
      </c>
      <c r="B23" s="106" t="s">
        <v>71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05" t="s">
        <v>201</v>
      </c>
    </row>
    <row r="24" spans="1:11" ht="25.5" x14ac:dyDescent="0.25">
      <c r="A24" s="107"/>
      <c r="B24" s="106"/>
      <c r="C24" s="52" t="s">
        <v>98</v>
      </c>
      <c r="D24" s="13">
        <v>1866.7</v>
      </c>
      <c r="E24" s="13">
        <v>1866.7</v>
      </c>
      <c r="F24" s="13">
        <v>66.099999999999994</v>
      </c>
      <c r="G24" s="13">
        <f t="shared" si="1"/>
        <v>3.5410081962822089</v>
      </c>
      <c r="H24" s="105"/>
    </row>
    <row r="25" spans="1:11" x14ac:dyDescent="0.25">
      <c r="A25" s="107"/>
      <c r="B25" s="106"/>
      <c r="C25" s="52" t="s">
        <v>92</v>
      </c>
      <c r="D25" s="13">
        <v>0</v>
      </c>
      <c r="E25" s="13">
        <v>0</v>
      </c>
      <c r="F25" s="13">
        <v>0</v>
      </c>
      <c r="G25" s="13">
        <v>0</v>
      </c>
      <c r="H25" s="105"/>
    </row>
    <row r="26" spans="1:11" ht="25.5" x14ac:dyDescent="0.25">
      <c r="A26" s="107"/>
      <c r="B26" s="106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05"/>
    </row>
    <row r="27" spans="1:11" x14ac:dyDescent="0.25">
      <c r="A27" s="107"/>
      <c r="B27" s="106"/>
      <c r="C27" s="48" t="s">
        <v>11</v>
      </c>
      <c r="D27" s="13">
        <f>SUM(D23:D26)</f>
        <v>1866.7</v>
      </c>
      <c r="E27" s="13">
        <f>SUM(E23:E26)</f>
        <v>1866.7</v>
      </c>
      <c r="F27" s="13">
        <f t="shared" ref="F27" si="4">SUM(F23:F26)</f>
        <v>66.099999999999994</v>
      </c>
      <c r="G27" s="13">
        <f t="shared" si="1"/>
        <v>3.5410081962822089</v>
      </c>
      <c r="H27" s="105"/>
    </row>
    <row r="28" spans="1:11" x14ac:dyDescent="0.25">
      <c r="A28" s="107" t="s">
        <v>28</v>
      </c>
      <c r="B28" s="106" t="s">
        <v>72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05" t="s">
        <v>202</v>
      </c>
    </row>
    <row r="29" spans="1:11" ht="25.5" x14ac:dyDescent="0.25">
      <c r="A29" s="107"/>
      <c r="B29" s="106"/>
      <c r="C29" s="52" t="s">
        <v>98</v>
      </c>
      <c r="D29" s="13">
        <v>40236.9</v>
      </c>
      <c r="E29" s="13">
        <v>40236.9</v>
      </c>
      <c r="F29" s="13">
        <v>0</v>
      </c>
      <c r="G29" s="13">
        <f t="shared" si="1"/>
        <v>0</v>
      </c>
      <c r="H29" s="105"/>
    </row>
    <row r="30" spans="1:11" x14ac:dyDescent="0.25">
      <c r="A30" s="107"/>
      <c r="B30" s="106"/>
      <c r="C30" s="52" t="s">
        <v>92</v>
      </c>
      <c r="D30" s="13">
        <v>10513.9</v>
      </c>
      <c r="E30" s="13">
        <v>10513.9</v>
      </c>
      <c r="F30" s="13">
        <v>1.8</v>
      </c>
      <c r="G30" s="13">
        <f t="shared" si="1"/>
        <v>1.712019326795956E-2</v>
      </c>
      <c r="H30" s="105"/>
    </row>
    <row r="31" spans="1:11" ht="25.5" x14ac:dyDescent="0.25">
      <c r="A31" s="107"/>
      <c r="B31" s="106"/>
      <c r="C31" s="47" t="s">
        <v>93</v>
      </c>
      <c r="D31" s="13">
        <v>3200</v>
      </c>
      <c r="E31" s="13"/>
      <c r="F31" s="13">
        <v>0</v>
      </c>
      <c r="G31" s="13">
        <v>0</v>
      </c>
      <c r="H31" s="105"/>
    </row>
    <row r="32" spans="1:11" x14ac:dyDescent="0.25">
      <c r="A32" s="107"/>
      <c r="B32" s="106"/>
      <c r="C32" s="48" t="s">
        <v>11</v>
      </c>
      <c r="D32" s="13">
        <f>SUM(D28:D31)</f>
        <v>53950.8</v>
      </c>
      <c r="E32" s="13">
        <f>SUM(E28:E30)</f>
        <v>50750.8</v>
      </c>
      <c r="F32" s="13">
        <f t="shared" ref="F32" si="5">SUM(F28:F31)</f>
        <v>1.8</v>
      </c>
      <c r="G32" s="13">
        <f t="shared" si="1"/>
        <v>3.5467421203212559E-3</v>
      </c>
      <c r="H32" s="105"/>
    </row>
    <row r="33" spans="1:8" ht="41.1" customHeight="1" x14ac:dyDescent="0.25">
      <c r="A33" s="107" t="s">
        <v>31</v>
      </c>
      <c r="B33" s="106" t="s">
        <v>73</v>
      </c>
      <c r="C33" s="35" t="s">
        <v>7</v>
      </c>
      <c r="D33" s="13">
        <v>0</v>
      </c>
      <c r="E33" s="13">
        <v>0</v>
      </c>
      <c r="F33" s="13">
        <v>0</v>
      </c>
      <c r="G33" s="13">
        <v>0</v>
      </c>
      <c r="H33" s="105" t="s">
        <v>203</v>
      </c>
    </row>
    <row r="34" spans="1:8" ht="41.1" customHeight="1" x14ac:dyDescent="0.25">
      <c r="A34" s="107"/>
      <c r="B34" s="106"/>
      <c r="C34" s="52" t="s">
        <v>98</v>
      </c>
      <c r="D34" s="13">
        <v>0</v>
      </c>
      <c r="E34" s="13">
        <v>0</v>
      </c>
      <c r="F34" s="13">
        <v>0</v>
      </c>
      <c r="G34" s="13">
        <v>0</v>
      </c>
      <c r="H34" s="105"/>
    </row>
    <row r="35" spans="1:8" ht="41.1" customHeight="1" x14ac:dyDescent="0.25">
      <c r="A35" s="107"/>
      <c r="B35" s="106"/>
      <c r="C35" s="52" t="s">
        <v>92</v>
      </c>
      <c r="D35" s="13">
        <v>102564.9</v>
      </c>
      <c r="E35" s="13">
        <v>102564.9</v>
      </c>
      <c r="F35" s="13">
        <v>20814.8</v>
      </c>
      <c r="G35" s="13">
        <f>F35/E35*100</f>
        <v>20.294272212033551</v>
      </c>
      <c r="H35" s="105"/>
    </row>
    <row r="36" spans="1:8" ht="41.1" customHeight="1" x14ac:dyDescent="0.25">
      <c r="A36" s="107"/>
      <c r="B36" s="106"/>
      <c r="C36" s="47" t="s">
        <v>93</v>
      </c>
      <c r="D36" s="13">
        <v>600</v>
      </c>
      <c r="E36" s="13"/>
      <c r="F36" s="13">
        <v>140.80000000000001</v>
      </c>
      <c r="G36" s="13">
        <f>F36/D36*100</f>
        <v>23.466666666666669</v>
      </c>
      <c r="H36" s="105"/>
    </row>
    <row r="37" spans="1:8" ht="41.1" customHeight="1" x14ac:dyDescent="0.25">
      <c r="A37" s="107"/>
      <c r="B37" s="106"/>
      <c r="C37" s="48" t="s">
        <v>11</v>
      </c>
      <c r="D37" s="13">
        <f>D35</f>
        <v>102564.9</v>
      </c>
      <c r="E37" s="13">
        <f>E35</f>
        <v>102564.9</v>
      </c>
      <c r="F37" s="13">
        <f>SUM(F33:F35)</f>
        <v>20814.8</v>
      </c>
      <c r="G37" s="13">
        <f t="shared" si="1"/>
        <v>20.294272212033551</v>
      </c>
      <c r="H37" s="105"/>
    </row>
    <row r="38" spans="1:8" x14ac:dyDescent="0.25">
      <c r="A38" s="107" t="s">
        <v>33</v>
      </c>
      <c r="B38" s="106" t="s">
        <v>74</v>
      </c>
      <c r="C38" s="35" t="s">
        <v>7</v>
      </c>
      <c r="D38" s="53">
        <v>0</v>
      </c>
      <c r="E38" s="53">
        <v>0</v>
      </c>
      <c r="F38" s="53">
        <v>0</v>
      </c>
      <c r="G38" s="13">
        <v>0</v>
      </c>
      <c r="H38" s="101" t="s">
        <v>259</v>
      </c>
    </row>
    <row r="39" spans="1:8" ht="30" customHeight="1" x14ac:dyDescent="0.25">
      <c r="A39" s="107"/>
      <c r="B39" s="106"/>
      <c r="C39" s="52" t="s">
        <v>98</v>
      </c>
      <c r="D39" s="13">
        <v>0</v>
      </c>
      <c r="E39" s="13">
        <v>0</v>
      </c>
      <c r="F39" s="13">
        <v>0</v>
      </c>
      <c r="G39" s="13">
        <v>0</v>
      </c>
      <c r="H39" s="102"/>
    </row>
    <row r="40" spans="1:8" x14ac:dyDescent="0.25">
      <c r="A40" s="107"/>
      <c r="B40" s="106"/>
      <c r="C40" s="52" t="s">
        <v>92</v>
      </c>
      <c r="D40" s="13">
        <v>2043.1</v>
      </c>
      <c r="E40" s="13">
        <v>2043.1</v>
      </c>
      <c r="F40" s="13">
        <v>335.1</v>
      </c>
      <c r="G40" s="13">
        <f>F40/E40*100</f>
        <v>16.401546669277081</v>
      </c>
      <c r="H40" s="102"/>
    </row>
    <row r="41" spans="1:8" ht="30" customHeight="1" x14ac:dyDescent="0.25">
      <c r="A41" s="107"/>
      <c r="B41" s="106"/>
      <c r="C41" s="47" t="s">
        <v>93</v>
      </c>
      <c r="D41" s="13">
        <v>0</v>
      </c>
      <c r="E41" s="13">
        <v>0</v>
      </c>
      <c r="F41" s="13">
        <v>0</v>
      </c>
      <c r="G41" s="13">
        <v>0</v>
      </c>
      <c r="H41" s="102"/>
    </row>
    <row r="42" spans="1:8" x14ac:dyDescent="0.25">
      <c r="A42" s="107"/>
      <c r="B42" s="106"/>
      <c r="C42" s="48" t="s">
        <v>11</v>
      </c>
      <c r="D42" s="13">
        <f>SUM(D38:D41)</f>
        <v>2043.1</v>
      </c>
      <c r="E42" s="13">
        <f>SUM(E38:E41)</f>
        <v>2043.1</v>
      </c>
      <c r="F42" s="13">
        <f>F40</f>
        <v>335.1</v>
      </c>
      <c r="G42" s="13">
        <f>F42/E42*100</f>
        <v>16.401546669277081</v>
      </c>
      <c r="H42" s="103"/>
    </row>
  </sheetData>
  <mergeCells count="29">
    <mergeCell ref="H13:H17"/>
    <mergeCell ref="A23:A27"/>
    <mergeCell ref="H23:H27"/>
    <mergeCell ref="B23:B27"/>
    <mergeCell ref="A28:A32"/>
    <mergeCell ref="B28:B32"/>
    <mergeCell ref="H28:H32"/>
    <mergeCell ref="B33:B37"/>
    <mergeCell ref="H33:H37"/>
    <mergeCell ref="A33:A37"/>
    <mergeCell ref="B38:B42"/>
    <mergeCell ref="A38:A42"/>
    <mergeCell ref="H38:H42"/>
    <mergeCell ref="A1:B2"/>
    <mergeCell ref="H1:H2"/>
    <mergeCell ref="C1:C2"/>
    <mergeCell ref="D1:G1"/>
    <mergeCell ref="J20:K21"/>
    <mergeCell ref="A3:A7"/>
    <mergeCell ref="H3:H7"/>
    <mergeCell ref="B3:B7"/>
    <mergeCell ref="A13:A17"/>
    <mergeCell ref="H8:H12"/>
    <mergeCell ref="B13:B17"/>
    <mergeCell ref="A18:A22"/>
    <mergeCell ref="H18:H22"/>
    <mergeCell ref="B18:B22"/>
    <mergeCell ref="A8:A12"/>
    <mergeCell ref="B8:B12"/>
  </mergeCells>
  <pageMargins left="0.7" right="0.7" top="0.75" bottom="0.75" header="0.3" footer="0.3"/>
  <pageSetup paperSize="9" scale="69" fitToHeight="0" orientation="landscape" r:id="rId1"/>
  <rowBreaks count="1" manualBreakCount="1">
    <brk id="3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E15" sqref="E15"/>
    </sheetView>
  </sheetViews>
  <sheetFormatPr defaultRowHeight="15" x14ac:dyDescent="0.25"/>
  <cols>
    <col min="1" max="1" width="4.85546875" bestFit="1" customWidth="1"/>
    <col min="2" max="2" width="32.5703125" customWidth="1"/>
    <col min="3" max="3" width="20.5703125" customWidth="1"/>
    <col min="4" max="4" width="14.85546875" style="43" customWidth="1"/>
    <col min="5" max="7" width="12.85546875" customWidth="1"/>
    <col min="8" max="8" width="68.57031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15</v>
      </c>
      <c r="B3" s="99" t="s">
        <v>19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3"/>
    </row>
    <row r="4" spans="1:8" ht="25.5" x14ac:dyDescent="0.25">
      <c r="A4" s="92"/>
      <c r="B4" s="99"/>
      <c r="C4" s="52" t="s">
        <v>98</v>
      </c>
      <c r="D4" s="13">
        <f t="shared" ref="D4:F6" si="1">D9+D14+D19</f>
        <v>7706.2</v>
      </c>
      <c r="E4" s="13">
        <f t="shared" si="1"/>
        <v>7706.2</v>
      </c>
      <c r="F4" s="13">
        <f t="shared" si="1"/>
        <v>1704.2</v>
      </c>
      <c r="G4" s="13">
        <f t="shared" ref="G4:G22" si="2">F4/E4*100</f>
        <v>22.114660922374192</v>
      </c>
      <c r="H4" s="123"/>
    </row>
    <row r="5" spans="1:8" x14ac:dyDescent="0.25">
      <c r="A5" s="92"/>
      <c r="B5" s="99"/>
      <c r="C5" s="52" t="s">
        <v>92</v>
      </c>
      <c r="D5" s="13">
        <f t="shared" si="1"/>
        <v>48070.1</v>
      </c>
      <c r="E5" s="13">
        <f t="shared" si="1"/>
        <v>48070.1</v>
      </c>
      <c r="F5" s="13">
        <f t="shared" si="1"/>
        <v>9635.2000000000007</v>
      </c>
      <c r="G5" s="13">
        <f t="shared" si="2"/>
        <v>20.04406065308789</v>
      </c>
      <c r="H5" s="123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5">
      <c r="A7" s="92"/>
      <c r="B7" s="99"/>
      <c r="C7" s="30" t="s">
        <v>11</v>
      </c>
      <c r="D7" s="34">
        <f t="shared" ref="D7" si="3">SUM(D3:D6)</f>
        <v>55776.299999999996</v>
      </c>
      <c r="E7" s="34">
        <f t="shared" ref="E7:F7" si="4">SUM(E3:E6)</f>
        <v>55776.299999999996</v>
      </c>
      <c r="F7" s="34">
        <f t="shared" si="4"/>
        <v>11339.400000000001</v>
      </c>
      <c r="G7" s="14">
        <f t="shared" si="2"/>
        <v>20.330140220846495</v>
      </c>
      <c r="H7" s="123"/>
    </row>
    <row r="8" spans="1:8" x14ac:dyDescent="0.25">
      <c r="A8" s="111" t="s">
        <v>12</v>
      </c>
      <c r="B8" s="114" t="s">
        <v>75</v>
      </c>
      <c r="C8" s="35" t="s">
        <v>7</v>
      </c>
      <c r="D8" s="33">
        <v>0</v>
      </c>
      <c r="E8" s="33">
        <v>0</v>
      </c>
      <c r="F8" s="33">
        <v>0</v>
      </c>
      <c r="G8" s="13">
        <v>0</v>
      </c>
      <c r="H8" s="121" t="s">
        <v>204</v>
      </c>
    </row>
    <row r="9" spans="1:8" ht="25.5" x14ac:dyDescent="0.25">
      <c r="A9" s="112"/>
      <c r="B9" s="115"/>
      <c r="C9" s="52" t="s">
        <v>98</v>
      </c>
      <c r="D9" s="33">
        <v>7706.2</v>
      </c>
      <c r="E9" s="33">
        <v>7706.2</v>
      </c>
      <c r="F9" s="33">
        <v>1704.2</v>
      </c>
      <c r="G9" s="13">
        <f t="shared" si="2"/>
        <v>22.114660922374192</v>
      </c>
      <c r="H9" s="122"/>
    </row>
    <row r="10" spans="1:8" x14ac:dyDescent="0.25">
      <c r="A10" s="112"/>
      <c r="B10" s="115"/>
      <c r="C10" s="52" t="s">
        <v>92</v>
      </c>
      <c r="D10" s="33">
        <v>0</v>
      </c>
      <c r="E10" s="33">
        <v>0</v>
      </c>
      <c r="F10" s="33">
        <v>0</v>
      </c>
      <c r="G10" s="13">
        <v>0</v>
      </c>
      <c r="H10" s="122"/>
    </row>
    <row r="11" spans="1:8" ht="25.5" x14ac:dyDescent="0.25">
      <c r="A11" s="112"/>
      <c r="B11" s="115"/>
      <c r="C11" s="47" t="s">
        <v>93</v>
      </c>
      <c r="D11" s="33">
        <v>0</v>
      </c>
      <c r="E11" s="33">
        <v>0</v>
      </c>
      <c r="F11" s="33">
        <v>0</v>
      </c>
      <c r="G11" s="13">
        <v>0</v>
      </c>
      <c r="H11" s="122"/>
    </row>
    <row r="12" spans="1:8" x14ac:dyDescent="0.25">
      <c r="A12" s="113"/>
      <c r="B12" s="116"/>
      <c r="C12" s="48" t="s">
        <v>11</v>
      </c>
      <c r="D12" s="33">
        <f>SUM(D8:D11)</f>
        <v>7706.2</v>
      </c>
      <c r="E12" s="33">
        <f t="shared" ref="E12:F12" si="5">SUM(E8:E11)</f>
        <v>7706.2</v>
      </c>
      <c r="F12" s="33">
        <f t="shared" si="5"/>
        <v>1704.2</v>
      </c>
      <c r="G12" s="13">
        <f t="shared" si="2"/>
        <v>22.114660922374192</v>
      </c>
      <c r="H12" s="122"/>
    </row>
    <row r="13" spans="1:8" ht="38.1" customHeight="1" x14ac:dyDescent="0.25">
      <c r="A13" s="111" t="s">
        <v>15</v>
      </c>
      <c r="B13" s="118" t="s">
        <v>76</v>
      </c>
      <c r="C13" s="35" t="s">
        <v>7</v>
      </c>
      <c r="D13" s="33">
        <v>0</v>
      </c>
      <c r="E13" s="33">
        <v>0</v>
      </c>
      <c r="F13" s="33">
        <v>0</v>
      </c>
      <c r="G13" s="13">
        <v>0</v>
      </c>
      <c r="H13" s="121" t="s">
        <v>260</v>
      </c>
    </row>
    <row r="14" spans="1:8" ht="38.1" customHeight="1" x14ac:dyDescent="0.25">
      <c r="A14" s="112"/>
      <c r="B14" s="119"/>
      <c r="C14" s="52" t="s">
        <v>98</v>
      </c>
      <c r="D14" s="33">
        <v>0</v>
      </c>
      <c r="E14" s="33">
        <v>0</v>
      </c>
      <c r="F14" s="33">
        <v>0</v>
      </c>
      <c r="G14" s="13">
        <v>0</v>
      </c>
      <c r="H14" s="121"/>
    </row>
    <row r="15" spans="1:8" ht="38.1" customHeight="1" x14ac:dyDescent="0.25">
      <c r="A15" s="112"/>
      <c r="B15" s="119"/>
      <c r="C15" s="52" t="s">
        <v>92</v>
      </c>
      <c r="D15" s="33">
        <v>48007.1</v>
      </c>
      <c r="E15" s="33">
        <v>48007.1</v>
      </c>
      <c r="F15" s="33">
        <v>9635.2000000000007</v>
      </c>
      <c r="G15" s="13">
        <f t="shared" si="2"/>
        <v>20.070364591904116</v>
      </c>
      <c r="H15" s="121"/>
    </row>
    <row r="16" spans="1:8" ht="38.1" customHeight="1" x14ac:dyDescent="0.25">
      <c r="A16" s="112"/>
      <c r="B16" s="119"/>
      <c r="C16" s="47" t="s">
        <v>93</v>
      </c>
      <c r="D16" s="33">
        <v>0</v>
      </c>
      <c r="E16" s="33">
        <v>0</v>
      </c>
      <c r="F16" s="33">
        <v>0</v>
      </c>
      <c r="G16" s="13">
        <v>0</v>
      </c>
      <c r="H16" s="121"/>
    </row>
    <row r="17" spans="1:8" ht="38.1" customHeight="1" x14ac:dyDescent="0.25">
      <c r="A17" s="113"/>
      <c r="B17" s="120"/>
      <c r="C17" s="48" t="s">
        <v>11</v>
      </c>
      <c r="D17" s="33">
        <f>SUM(D13:D16)</f>
        <v>48007.1</v>
      </c>
      <c r="E17" s="33">
        <f t="shared" ref="E17:F17" si="6">SUM(E13:E16)</f>
        <v>48007.1</v>
      </c>
      <c r="F17" s="33">
        <f t="shared" si="6"/>
        <v>9635.2000000000007</v>
      </c>
      <c r="G17" s="13">
        <f t="shared" si="2"/>
        <v>20.070364591904116</v>
      </c>
      <c r="H17" s="121"/>
    </row>
    <row r="18" spans="1:8" x14ac:dyDescent="0.25">
      <c r="A18" s="111" t="s">
        <v>17</v>
      </c>
      <c r="B18" s="114" t="s">
        <v>77</v>
      </c>
      <c r="C18" s="35" t="s">
        <v>7</v>
      </c>
      <c r="D18" s="33">
        <v>0</v>
      </c>
      <c r="E18" s="33">
        <v>0</v>
      </c>
      <c r="F18" s="33">
        <v>0</v>
      </c>
      <c r="G18" s="13">
        <v>0</v>
      </c>
      <c r="H18" s="117" t="s">
        <v>205</v>
      </c>
    </row>
    <row r="19" spans="1:8" ht="25.5" x14ac:dyDescent="0.25">
      <c r="A19" s="112"/>
      <c r="B19" s="115"/>
      <c r="C19" s="52" t="s">
        <v>98</v>
      </c>
      <c r="D19" s="33">
        <v>0</v>
      </c>
      <c r="E19" s="33">
        <v>0</v>
      </c>
      <c r="F19" s="33">
        <v>0</v>
      </c>
      <c r="G19" s="13">
        <v>0</v>
      </c>
      <c r="H19" s="117"/>
    </row>
    <row r="20" spans="1:8" x14ac:dyDescent="0.25">
      <c r="A20" s="112"/>
      <c r="B20" s="115"/>
      <c r="C20" s="52" t="s">
        <v>92</v>
      </c>
      <c r="D20" s="33">
        <v>63</v>
      </c>
      <c r="E20" s="33">
        <v>63</v>
      </c>
      <c r="F20" s="33">
        <v>0</v>
      </c>
      <c r="G20" s="13">
        <f t="shared" si="2"/>
        <v>0</v>
      </c>
      <c r="H20" s="117"/>
    </row>
    <row r="21" spans="1:8" ht="25.5" x14ac:dyDescent="0.25">
      <c r="A21" s="112"/>
      <c r="B21" s="115"/>
      <c r="C21" s="47" t="s">
        <v>93</v>
      </c>
      <c r="D21" s="33">
        <v>0</v>
      </c>
      <c r="E21" s="33">
        <v>0</v>
      </c>
      <c r="F21" s="33">
        <v>0</v>
      </c>
      <c r="G21" s="13">
        <v>0</v>
      </c>
      <c r="H21" s="117"/>
    </row>
    <row r="22" spans="1:8" x14ac:dyDescent="0.25">
      <c r="A22" s="113"/>
      <c r="B22" s="116"/>
      <c r="C22" s="48" t="s">
        <v>11</v>
      </c>
      <c r="D22" s="33">
        <f>SUM(D18:D21)</f>
        <v>63</v>
      </c>
      <c r="E22" s="33">
        <f t="shared" ref="E22:F22" si="7">SUM(E18:E21)</f>
        <v>63</v>
      </c>
      <c r="F22" s="33">
        <f t="shared" si="7"/>
        <v>0</v>
      </c>
      <c r="G22" s="13">
        <f t="shared" si="2"/>
        <v>0</v>
      </c>
      <c r="H22" s="117"/>
    </row>
  </sheetData>
  <mergeCells count="16">
    <mergeCell ref="A1:B2"/>
    <mergeCell ref="C1:C2"/>
    <mergeCell ref="H1:H2"/>
    <mergeCell ref="D1:G1"/>
    <mergeCell ref="A8:A12"/>
    <mergeCell ref="B8:B12"/>
    <mergeCell ref="H8:H12"/>
    <mergeCell ref="A3:A7"/>
    <mergeCell ref="B3:B7"/>
    <mergeCell ref="H3:H7"/>
    <mergeCell ref="A18:A22"/>
    <mergeCell ref="B18:B22"/>
    <mergeCell ref="H18:H22"/>
    <mergeCell ref="A13:A17"/>
    <mergeCell ref="B13:B17"/>
    <mergeCell ref="H13:H17"/>
  </mergeCells>
  <pageMargins left="0.7" right="0.7" top="0.75" bottom="0.75" header="0.3" footer="0.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5" zoomScaleNormal="100" workbookViewId="0">
      <selection activeCell="H38" sqref="H38:H42"/>
    </sheetView>
  </sheetViews>
  <sheetFormatPr defaultRowHeight="15" x14ac:dyDescent="0.25"/>
  <cols>
    <col min="1" max="1" width="3.5703125" bestFit="1" customWidth="1"/>
    <col min="2" max="2" width="32" customWidth="1"/>
    <col min="3" max="3" width="20.28515625" customWidth="1"/>
    <col min="4" max="4" width="14.5703125" style="43" bestFit="1" customWidth="1"/>
    <col min="5" max="7" width="12.85546875" customWidth="1"/>
    <col min="8" max="8" width="59.285156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17</v>
      </c>
      <c r="B3" s="99" t="s">
        <v>22</v>
      </c>
      <c r="C3" s="35" t="s">
        <v>7</v>
      </c>
      <c r="D3" s="13">
        <f>D8+D13+D18+D23+D28+D33+D38+D43</f>
        <v>54.7</v>
      </c>
      <c r="E3" s="13">
        <f t="shared" ref="E3:F3" si="0">E8+E13+E18+E23+E28+E33+E38+E43</f>
        <v>54.7</v>
      </c>
      <c r="F3" s="13">
        <f t="shared" si="0"/>
        <v>0</v>
      </c>
      <c r="G3" s="13">
        <f t="shared" ref="G3:G42" si="1">F3/E3*100</f>
        <v>0</v>
      </c>
      <c r="H3" s="123"/>
    </row>
    <row r="4" spans="1:8" ht="25.5" x14ac:dyDescent="0.25">
      <c r="A4" s="92"/>
      <c r="B4" s="99">
        <v>0</v>
      </c>
      <c r="C4" s="52" t="s">
        <v>98</v>
      </c>
      <c r="D4" s="13">
        <f t="shared" ref="D4:F6" si="2">D9+D14+D19+D24+D29+D34+D39+D44</f>
        <v>865.5</v>
      </c>
      <c r="E4" s="13">
        <f t="shared" si="2"/>
        <v>865.5</v>
      </c>
      <c r="F4" s="13">
        <f t="shared" si="2"/>
        <v>102.1</v>
      </c>
      <c r="G4" s="13">
        <f t="shared" si="1"/>
        <v>11.796649335644135</v>
      </c>
      <c r="H4" s="123"/>
    </row>
    <row r="5" spans="1:8" x14ac:dyDescent="0.25">
      <c r="A5" s="92"/>
      <c r="B5" s="99">
        <v>0</v>
      </c>
      <c r="C5" s="52" t="s">
        <v>92</v>
      </c>
      <c r="D5" s="13">
        <f t="shared" si="2"/>
        <v>427670.5</v>
      </c>
      <c r="E5" s="13">
        <f t="shared" si="2"/>
        <v>429297.5</v>
      </c>
      <c r="F5" s="13">
        <f t="shared" si="2"/>
        <v>100864.80000000002</v>
      </c>
      <c r="G5" s="13">
        <f t="shared" si="1"/>
        <v>23.495315020469494</v>
      </c>
      <c r="H5" s="123"/>
    </row>
    <row r="6" spans="1:8" ht="25.5" x14ac:dyDescent="0.25">
      <c r="A6" s="92"/>
      <c r="B6" s="99"/>
      <c r="C6" s="47" t="s">
        <v>93</v>
      </c>
      <c r="D6" s="13">
        <f t="shared" si="2"/>
        <v>6835.2</v>
      </c>
      <c r="E6" s="13">
        <f t="shared" si="2"/>
        <v>0</v>
      </c>
      <c r="F6" s="13">
        <f t="shared" si="2"/>
        <v>3871.7</v>
      </c>
      <c r="G6" s="13">
        <f>F6/D6*100</f>
        <v>56.643551029962545</v>
      </c>
      <c r="H6" s="123"/>
    </row>
    <row r="7" spans="1:8" x14ac:dyDescent="0.25">
      <c r="A7" s="92"/>
      <c r="B7" s="99"/>
      <c r="C7" s="30" t="s">
        <v>11</v>
      </c>
      <c r="D7" s="14">
        <f>SUM(D3:D5)</f>
        <v>428590.7</v>
      </c>
      <c r="E7" s="39">
        <f>SUM(E3:E5)</f>
        <v>430217.7</v>
      </c>
      <c r="F7" s="14">
        <f>SUM(F3:F5)</f>
        <v>100966.90000000002</v>
      </c>
      <c r="G7" s="14">
        <f t="shared" si="1"/>
        <v>23.468792660088141</v>
      </c>
      <c r="H7" s="123"/>
    </row>
    <row r="8" spans="1:8" s="49" customFormat="1" hidden="1" x14ac:dyDescent="0.25">
      <c r="A8" s="107" t="s">
        <v>12</v>
      </c>
      <c r="B8" s="106" t="s">
        <v>78</v>
      </c>
      <c r="C8" s="35" t="s">
        <v>7</v>
      </c>
      <c r="D8" s="15"/>
      <c r="E8" s="15"/>
      <c r="F8" s="15"/>
      <c r="G8" s="13" t="e">
        <f t="shared" ref="G8:G10" si="3">F8/E8*100</f>
        <v>#DIV/0!</v>
      </c>
      <c r="H8" s="126"/>
    </row>
    <row r="9" spans="1:8" s="49" customFormat="1" hidden="1" x14ac:dyDescent="0.25">
      <c r="A9" s="107"/>
      <c r="B9" s="106"/>
      <c r="C9" s="52" t="s">
        <v>8</v>
      </c>
      <c r="D9" s="13"/>
      <c r="E9" s="13"/>
      <c r="F9" s="13"/>
      <c r="G9" s="13" t="e">
        <f t="shared" si="3"/>
        <v>#DIV/0!</v>
      </c>
      <c r="H9" s="127"/>
    </row>
    <row r="10" spans="1:8" s="49" customFormat="1" hidden="1" x14ac:dyDescent="0.25">
      <c r="A10" s="107"/>
      <c r="B10" s="106"/>
      <c r="C10" s="52" t="s">
        <v>92</v>
      </c>
      <c r="D10" s="13"/>
      <c r="E10" s="13"/>
      <c r="F10" s="13"/>
      <c r="G10" s="13" t="e">
        <f t="shared" si="3"/>
        <v>#DIV/0!</v>
      </c>
      <c r="H10" s="127"/>
    </row>
    <row r="11" spans="1:8" s="49" customFormat="1" ht="25.5" hidden="1" x14ac:dyDescent="0.25">
      <c r="A11" s="107"/>
      <c r="B11" s="106"/>
      <c r="C11" s="47" t="s">
        <v>93</v>
      </c>
      <c r="D11" s="13"/>
      <c r="E11" s="13"/>
      <c r="F11" s="13"/>
      <c r="G11" s="13">
        <v>0</v>
      </c>
      <c r="H11" s="127"/>
    </row>
    <row r="12" spans="1:8" s="49" customFormat="1" hidden="1" x14ac:dyDescent="0.25">
      <c r="A12" s="107"/>
      <c r="B12" s="106"/>
      <c r="C12" s="48" t="s">
        <v>11</v>
      </c>
      <c r="D12" s="13"/>
      <c r="E12" s="13"/>
      <c r="F12" s="13"/>
      <c r="G12" s="13" t="e">
        <f t="shared" ref="G12" si="4">F12/E12*100</f>
        <v>#DIV/0!</v>
      </c>
      <c r="H12" s="128"/>
    </row>
    <row r="13" spans="1:8" x14ac:dyDescent="0.25">
      <c r="A13" s="107" t="s">
        <v>15</v>
      </c>
      <c r="B13" s="106" t="s">
        <v>79</v>
      </c>
      <c r="C13" s="35" t="s">
        <v>7</v>
      </c>
      <c r="D13" s="15">
        <v>54.7</v>
      </c>
      <c r="E13" s="15">
        <v>54.7</v>
      </c>
      <c r="F13" s="15">
        <v>0</v>
      </c>
      <c r="G13" s="13">
        <f t="shared" si="1"/>
        <v>0</v>
      </c>
      <c r="H13" s="130" t="s">
        <v>206</v>
      </c>
    </row>
    <row r="14" spans="1:8" ht="25.5" x14ac:dyDescent="0.25">
      <c r="A14" s="107"/>
      <c r="B14" s="106"/>
      <c r="C14" s="52" t="s">
        <v>98</v>
      </c>
      <c r="D14" s="13">
        <v>392.2</v>
      </c>
      <c r="E14" s="13">
        <v>392.2</v>
      </c>
      <c r="F14" s="13">
        <v>102.1</v>
      </c>
      <c r="G14" s="13">
        <f t="shared" si="1"/>
        <v>26.032636409994904</v>
      </c>
      <c r="H14" s="131"/>
    </row>
    <row r="15" spans="1:8" x14ac:dyDescent="0.25">
      <c r="A15" s="107"/>
      <c r="B15" s="106"/>
      <c r="C15" s="52" t="s">
        <v>92</v>
      </c>
      <c r="D15" s="13">
        <v>111.8</v>
      </c>
      <c r="E15" s="13">
        <v>111.8</v>
      </c>
      <c r="F15" s="13">
        <v>32.299999999999997</v>
      </c>
      <c r="G15" s="13">
        <f t="shared" si="1"/>
        <v>28.890876565295169</v>
      </c>
      <c r="H15" s="131"/>
    </row>
    <row r="16" spans="1:8" ht="25.5" x14ac:dyDescent="0.25">
      <c r="A16" s="107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31"/>
    </row>
    <row r="17" spans="1:8" x14ac:dyDescent="0.25">
      <c r="A17" s="107"/>
      <c r="B17" s="106"/>
      <c r="C17" s="48" t="s">
        <v>11</v>
      </c>
      <c r="D17" s="13">
        <f>SUM(D13:D16)</f>
        <v>558.69999999999993</v>
      </c>
      <c r="E17" s="13">
        <f t="shared" ref="E17:F17" si="5">SUM(E13:E16)</f>
        <v>558.69999999999993</v>
      </c>
      <c r="F17" s="13">
        <f t="shared" si="5"/>
        <v>134.39999999999998</v>
      </c>
      <c r="G17" s="13">
        <f t="shared" si="1"/>
        <v>24.055843923393592</v>
      </c>
      <c r="H17" s="132"/>
    </row>
    <row r="18" spans="1:8" x14ac:dyDescent="0.25">
      <c r="A18" s="107" t="s">
        <v>17</v>
      </c>
      <c r="B18" s="106" t="s">
        <v>80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29" t="s">
        <v>24</v>
      </c>
    </row>
    <row r="19" spans="1:8" ht="25.5" x14ac:dyDescent="0.25">
      <c r="A19" s="107"/>
      <c r="B19" s="106"/>
      <c r="C19" s="52" t="s">
        <v>98</v>
      </c>
      <c r="D19" s="15">
        <v>0</v>
      </c>
      <c r="E19" s="15">
        <v>0</v>
      </c>
      <c r="F19" s="15">
        <v>0</v>
      </c>
      <c r="G19" s="13">
        <v>0</v>
      </c>
      <c r="H19" s="129"/>
    </row>
    <row r="20" spans="1:8" x14ac:dyDescent="0.25">
      <c r="A20" s="107"/>
      <c r="B20" s="106"/>
      <c r="C20" s="52" t="s">
        <v>92</v>
      </c>
      <c r="D20" s="15">
        <v>310714.3</v>
      </c>
      <c r="E20" s="15">
        <v>312341.3</v>
      </c>
      <c r="F20" s="15">
        <v>79965.600000000006</v>
      </c>
      <c r="G20" s="13">
        <f t="shared" si="1"/>
        <v>25.601993716488984</v>
      </c>
      <c r="H20" s="129"/>
    </row>
    <row r="21" spans="1:8" ht="25.5" x14ac:dyDescent="0.25">
      <c r="A21" s="107"/>
      <c r="B21" s="106"/>
      <c r="C21" s="47" t="s">
        <v>93</v>
      </c>
      <c r="D21" s="15">
        <v>6835.2</v>
      </c>
      <c r="E21" s="15">
        <v>0</v>
      </c>
      <c r="F21" s="15">
        <v>3871.7</v>
      </c>
      <c r="G21" s="13">
        <f>F21/D21*100</f>
        <v>56.643551029962545</v>
      </c>
      <c r="H21" s="129"/>
    </row>
    <row r="22" spans="1:8" x14ac:dyDescent="0.25">
      <c r="A22" s="107"/>
      <c r="B22" s="106"/>
      <c r="C22" s="48" t="s">
        <v>11</v>
      </c>
      <c r="D22" s="13">
        <f>SUM(D18:D21)</f>
        <v>317549.5</v>
      </c>
      <c r="E22" s="13">
        <f t="shared" ref="E22" si="6">SUM(E18:E21)</f>
        <v>312341.3</v>
      </c>
      <c r="F22" s="13">
        <f>F20</f>
        <v>79965.600000000006</v>
      </c>
      <c r="G22" s="13">
        <f t="shared" si="1"/>
        <v>25.601993716488984</v>
      </c>
      <c r="H22" s="129"/>
    </row>
    <row r="23" spans="1:8" hidden="1" x14ac:dyDescent="0.25">
      <c r="A23" s="107" t="s">
        <v>26</v>
      </c>
      <c r="B23" s="106" t="s">
        <v>81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24" t="s">
        <v>65</v>
      </c>
    </row>
    <row r="24" spans="1:8" ht="25.5" hidden="1" x14ac:dyDescent="0.25">
      <c r="A24" s="107"/>
      <c r="B24" s="106"/>
      <c r="C24" s="52" t="s">
        <v>98</v>
      </c>
      <c r="D24" s="15">
        <v>0</v>
      </c>
      <c r="E24" s="15">
        <v>0</v>
      </c>
      <c r="F24" s="15">
        <v>0</v>
      </c>
      <c r="G24" s="13">
        <v>0</v>
      </c>
      <c r="H24" s="124"/>
    </row>
    <row r="25" spans="1:8" hidden="1" x14ac:dyDescent="0.25">
      <c r="A25" s="107"/>
      <c r="B25" s="106"/>
      <c r="C25" s="52" t="s">
        <v>92</v>
      </c>
      <c r="D25" s="15">
        <v>0</v>
      </c>
      <c r="E25" s="15">
        <v>0</v>
      </c>
      <c r="F25" s="15">
        <v>0</v>
      </c>
      <c r="G25" s="13">
        <v>0</v>
      </c>
      <c r="H25" s="124"/>
    </row>
    <row r="26" spans="1:8" ht="25.5" hidden="1" x14ac:dyDescent="0.25">
      <c r="A26" s="107"/>
      <c r="B26" s="106"/>
      <c r="C26" s="47" t="s">
        <v>93</v>
      </c>
      <c r="D26" s="15">
        <v>0</v>
      </c>
      <c r="E26" s="15">
        <v>0</v>
      </c>
      <c r="F26" s="15">
        <v>0</v>
      </c>
      <c r="G26" s="13">
        <v>0</v>
      </c>
      <c r="H26" s="124"/>
    </row>
    <row r="27" spans="1:8" hidden="1" x14ac:dyDescent="0.25">
      <c r="A27" s="107"/>
      <c r="B27" s="106"/>
      <c r="C27" s="48" t="s">
        <v>11</v>
      </c>
      <c r="D27" s="13">
        <f>SUM(D23:D26)</f>
        <v>0</v>
      </c>
      <c r="E27" s="13">
        <f t="shared" ref="E27" si="7">SUM(E23:E26)</f>
        <v>0</v>
      </c>
      <c r="F27" s="13">
        <f>SUM(F23:F26)</f>
        <v>0</v>
      </c>
      <c r="G27" s="13">
        <v>0</v>
      </c>
      <c r="H27" s="125"/>
    </row>
    <row r="28" spans="1:8" s="49" customFormat="1" x14ac:dyDescent="0.25">
      <c r="A28" s="107" t="s">
        <v>28</v>
      </c>
      <c r="B28" s="106" t="s">
        <v>82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30" t="s">
        <v>261</v>
      </c>
    </row>
    <row r="29" spans="1:8" s="49" customFormat="1" ht="25.5" x14ac:dyDescent="0.25">
      <c r="A29" s="107"/>
      <c r="B29" s="106"/>
      <c r="C29" s="52" t="s">
        <v>98</v>
      </c>
      <c r="D29" s="15">
        <v>0</v>
      </c>
      <c r="E29" s="15">
        <v>0</v>
      </c>
      <c r="F29" s="15">
        <v>0</v>
      </c>
      <c r="G29" s="13">
        <v>0</v>
      </c>
      <c r="H29" s="131"/>
    </row>
    <row r="30" spans="1:8" s="49" customFormat="1" x14ac:dyDescent="0.25">
      <c r="A30" s="107"/>
      <c r="B30" s="106"/>
      <c r="C30" s="52" t="s">
        <v>92</v>
      </c>
      <c r="D30" s="15">
        <v>3759.9</v>
      </c>
      <c r="E30" s="15">
        <v>3759.9</v>
      </c>
      <c r="F30" s="15">
        <v>938.8</v>
      </c>
      <c r="G30" s="13">
        <f t="shared" ref="G30" si="8">F30/E30*100</f>
        <v>24.968749168860871</v>
      </c>
      <c r="H30" s="131"/>
    </row>
    <row r="31" spans="1:8" s="49" customFormat="1" ht="25.5" x14ac:dyDescent="0.25">
      <c r="A31" s="107"/>
      <c r="B31" s="106"/>
      <c r="C31" s="47" t="s">
        <v>93</v>
      </c>
      <c r="D31" s="15">
        <v>0</v>
      </c>
      <c r="E31" s="15">
        <v>0</v>
      </c>
      <c r="F31" s="15">
        <v>0</v>
      </c>
      <c r="G31" s="13">
        <v>0</v>
      </c>
      <c r="H31" s="131"/>
    </row>
    <row r="32" spans="1:8" s="49" customFormat="1" x14ac:dyDescent="0.25">
      <c r="A32" s="107"/>
      <c r="B32" s="106"/>
      <c r="C32" s="48" t="s">
        <v>11</v>
      </c>
      <c r="D32" s="13">
        <f>SUM(D28:D31)</f>
        <v>3759.9</v>
      </c>
      <c r="E32" s="13">
        <f t="shared" ref="E32:F32" si="9">SUM(E28:E31)</f>
        <v>3759.9</v>
      </c>
      <c r="F32" s="13">
        <f t="shared" si="9"/>
        <v>938.8</v>
      </c>
      <c r="G32" s="13">
        <f t="shared" ref="G32" si="10">F32/E32*100</f>
        <v>24.968749168860871</v>
      </c>
      <c r="H32" s="132"/>
    </row>
    <row r="33" spans="1:8" x14ac:dyDescent="0.25">
      <c r="A33" s="107" t="s">
        <v>31</v>
      </c>
      <c r="B33" s="106" t="s">
        <v>83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17" t="s">
        <v>25</v>
      </c>
    </row>
    <row r="34" spans="1:8" ht="25.5" x14ac:dyDescent="0.25">
      <c r="A34" s="107"/>
      <c r="B34" s="106"/>
      <c r="C34" s="52" t="s">
        <v>98</v>
      </c>
      <c r="D34" s="15">
        <v>0</v>
      </c>
      <c r="E34" s="15">
        <v>0</v>
      </c>
      <c r="F34" s="15">
        <v>0</v>
      </c>
      <c r="G34" s="13">
        <v>0</v>
      </c>
      <c r="H34" s="117"/>
    </row>
    <row r="35" spans="1:8" x14ac:dyDescent="0.25">
      <c r="A35" s="107"/>
      <c r="B35" s="106"/>
      <c r="C35" s="52" t="s">
        <v>92</v>
      </c>
      <c r="D35" s="15">
        <v>113084.5</v>
      </c>
      <c r="E35" s="15">
        <v>113084.5</v>
      </c>
      <c r="F35" s="15">
        <v>19928.099999999999</v>
      </c>
      <c r="G35" s="13">
        <f t="shared" si="1"/>
        <v>17.622308981336964</v>
      </c>
      <c r="H35" s="117"/>
    </row>
    <row r="36" spans="1:8" ht="25.5" x14ac:dyDescent="0.25">
      <c r="A36" s="107"/>
      <c r="B36" s="106"/>
      <c r="C36" s="47" t="s">
        <v>93</v>
      </c>
      <c r="D36" s="15">
        <v>0</v>
      </c>
      <c r="E36" s="15">
        <v>0</v>
      </c>
      <c r="F36" s="15">
        <v>0</v>
      </c>
      <c r="G36" s="13">
        <v>0</v>
      </c>
      <c r="H36" s="117"/>
    </row>
    <row r="37" spans="1:8" x14ac:dyDescent="0.25">
      <c r="A37" s="107"/>
      <c r="B37" s="106"/>
      <c r="C37" s="48" t="s">
        <v>11</v>
      </c>
      <c r="D37" s="13">
        <f>SUM(D33:D36)</f>
        <v>113084.5</v>
      </c>
      <c r="E37" s="13">
        <f t="shared" ref="E37:F37" si="11">SUM(E33:E36)</f>
        <v>113084.5</v>
      </c>
      <c r="F37" s="13">
        <f t="shared" si="11"/>
        <v>19928.099999999999</v>
      </c>
      <c r="G37" s="13">
        <f t="shared" si="1"/>
        <v>17.622308981336964</v>
      </c>
      <c r="H37" s="129"/>
    </row>
    <row r="38" spans="1:8" ht="20.100000000000001" customHeight="1" x14ac:dyDescent="0.25">
      <c r="A38" s="107" t="s">
        <v>33</v>
      </c>
      <c r="B38" s="106" t="s">
        <v>84</v>
      </c>
      <c r="C38" s="35" t="s">
        <v>7</v>
      </c>
      <c r="D38" s="15">
        <v>0</v>
      </c>
      <c r="E38" s="15">
        <v>0</v>
      </c>
      <c r="F38" s="15"/>
      <c r="G38" s="13">
        <v>0</v>
      </c>
      <c r="H38" s="117" t="s">
        <v>262</v>
      </c>
    </row>
    <row r="39" spans="1:8" ht="25.5" x14ac:dyDescent="0.25">
      <c r="A39" s="107"/>
      <c r="B39" s="106"/>
      <c r="C39" s="52" t="s">
        <v>98</v>
      </c>
      <c r="D39" s="15">
        <v>473.3</v>
      </c>
      <c r="E39" s="15">
        <v>473.3</v>
      </c>
      <c r="F39" s="15">
        <v>0</v>
      </c>
      <c r="G39" s="13">
        <f t="shared" si="1"/>
        <v>0</v>
      </c>
      <c r="H39" s="117"/>
    </row>
    <row r="40" spans="1:8" ht="20.100000000000001" customHeight="1" x14ac:dyDescent="0.25">
      <c r="A40" s="107"/>
      <c r="B40" s="106"/>
      <c r="C40" s="52" t="s">
        <v>92</v>
      </c>
      <c r="D40" s="15">
        <v>0</v>
      </c>
      <c r="E40" s="15">
        <v>0</v>
      </c>
      <c r="F40" s="15">
        <v>0</v>
      </c>
      <c r="G40" s="13">
        <v>0</v>
      </c>
      <c r="H40" s="117"/>
    </row>
    <row r="41" spans="1:8" ht="25.5" x14ac:dyDescent="0.25">
      <c r="A41" s="107"/>
      <c r="B41" s="106"/>
      <c r="C41" s="47" t="s">
        <v>93</v>
      </c>
      <c r="D41" s="15">
        <v>0</v>
      </c>
      <c r="E41" s="15">
        <v>0</v>
      </c>
      <c r="F41" s="15">
        <v>0</v>
      </c>
      <c r="G41" s="13">
        <v>0</v>
      </c>
      <c r="H41" s="117"/>
    </row>
    <row r="42" spans="1:8" ht="20.100000000000001" customHeight="1" x14ac:dyDescent="0.25">
      <c r="A42" s="107"/>
      <c r="B42" s="106"/>
      <c r="C42" s="48" t="s">
        <v>11</v>
      </c>
      <c r="D42" s="13">
        <f>SUM(D38:D41)</f>
        <v>473.3</v>
      </c>
      <c r="E42" s="13">
        <f t="shared" ref="E42:F42" si="12">SUM(E38:E41)</f>
        <v>473.3</v>
      </c>
      <c r="F42" s="13">
        <f t="shared" si="12"/>
        <v>0</v>
      </c>
      <c r="G42" s="13">
        <f t="shared" si="1"/>
        <v>0</v>
      </c>
      <c r="H42" s="129"/>
    </row>
    <row r="43" spans="1:8" hidden="1" x14ac:dyDescent="0.25">
      <c r="A43" s="107" t="s">
        <v>35</v>
      </c>
      <c r="B43" s="106" t="s">
        <v>94</v>
      </c>
      <c r="C43" s="35" t="s">
        <v>7</v>
      </c>
      <c r="D43" s="15">
        <v>0</v>
      </c>
      <c r="E43" s="15">
        <v>0</v>
      </c>
      <c r="F43" s="15">
        <v>0</v>
      </c>
      <c r="G43" s="13">
        <v>0</v>
      </c>
      <c r="H43" s="106" t="s">
        <v>65</v>
      </c>
    </row>
    <row r="44" spans="1:8" ht="25.5" hidden="1" x14ac:dyDescent="0.25">
      <c r="A44" s="107"/>
      <c r="B44" s="106"/>
      <c r="C44" s="52" t="s">
        <v>98</v>
      </c>
      <c r="D44" s="15">
        <v>0</v>
      </c>
      <c r="E44" s="15">
        <v>0</v>
      </c>
      <c r="F44" s="15">
        <v>0</v>
      </c>
      <c r="G44" s="13">
        <v>0</v>
      </c>
      <c r="H44" s="106"/>
    </row>
    <row r="45" spans="1:8" hidden="1" x14ac:dyDescent="0.25">
      <c r="A45" s="107"/>
      <c r="B45" s="106"/>
      <c r="C45" s="52" t="s">
        <v>92</v>
      </c>
      <c r="D45" s="15">
        <v>0</v>
      </c>
      <c r="E45" s="15">
        <v>0</v>
      </c>
      <c r="F45" s="15">
        <v>0</v>
      </c>
      <c r="G45" s="13">
        <v>0</v>
      </c>
      <c r="H45" s="106"/>
    </row>
    <row r="46" spans="1:8" ht="25.5" hidden="1" x14ac:dyDescent="0.25">
      <c r="A46" s="107"/>
      <c r="B46" s="106"/>
      <c r="C46" s="47" t="s">
        <v>93</v>
      </c>
      <c r="D46" s="15">
        <v>0</v>
      </c>
      <c r="E46" s="15">
        <v>0</v>
      </c>
      <c r="F46" s="15">
        <v>0</v>
      </c>
      <c r="G46" s="13">
        <v>0</v>
      </c>
      <c r="H46" s="106"/>
    </row>
    <row r="47" spans="1:8" hidden="1" x14ac:dyDescent="0.25">
      <c r="A47" s="107"/>
      <c r="B47" s="106"/>
      <c r="C47" s="48" t="s">
        <v>11</v>
      </c>
      <c r="D47" s="13">
        <f>SUM(D43:D46)</f>
        <v>0</v>
      </c>
      <c r="E47" s="13">
        <f t="shared" ref="E47" si="13">SUM(E43:E46)</f>
        <v>0</v>
      </c>
      <c r="F47" s="13">
        <f t="shared" ref="F47" si="14">SUM(F43:F46)</f>
        <v>0</v>
      </c>
      <c r="G47" s="13">
        <v>0</v>
      </c>
      <c r="H47" s="133"/>
    </row>
  </sheetData>
  <mergeCells count="31">
    <mergeCell ref="A28:A32"/>
    <mergeCell ref="B28:B32"/>
    <mergeCell ref="H28:H32"/>
    <mergeCell ref="A43:A47"/>
    <mergeCell ref="B43:B47"/>
    <mergeCell ref="H43:H47"/>
    <mergeCell ref="A38:A42"/>
    <mergeCell ref="B38:B42"/>
    <mergeCell ref="H38:H4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A18:A22"/>
    <mergeCell ref="B18:B22"/>
    <mergeCell ref="H18:H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9" zoomScaleNormal="100" workbookViewId="0">
      <selection activeCell="H28" sqref="H28:H32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4.5703125" style="43" customWidth="1"/>
    <col min="5" max="7" width="12.85546875" customWidth="1"/>
    <col min="8" max="8" width="62.285156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26</v>
      </c>
      <c r="B3" s="99" t="s">
        <v>27</v>
      </c>
      <c r="C3" s="35" t="s">
        <v>7</v>
      </c>
      <c r="D3" s="13">
        <f>D8+D13+D18+D23+D28+D33+D38</f>
        <v>58.9</v>
      </c>
      <c r="E3" s="13">
        <f t="shared" ref="E3:F3" si="0">E8+E13+E18+E23+E28+E33+E38</f>
        <v>58.9</v>
      </c>
      <c r="F3" s="13">
        <f t="shared" si="0"/>
        <v>0</v>
      </c>
      <c r="G3" s="13">
        <f t="shared" ref="G3:G42" si="1">F3/E3*100</f>
        <v>0</v>
      </c>
      <c r="H3" s="123"/>
    </row>
    <row r="4" spans="1:8" ht="25.5" x14ac:dyDescent="0.25">
      <c r="A4" s="92"/>
      <c r="B4" s="99"/>
      <c r="C4" s="52" t="s">
        <v>98</v>
      </c>
      <c r="D4" s="13">
        <f t="shared" ref="D4:F6" si="2">D9+D14+D19+D24+D29+D34+D39</f>
        <v>8943.7000000000007</v>
      </c>
      <c r="E4" s="13">
        <f t="shared" si="2"/>
        <v>8943.7000000000007</v>
      </c>
      <c r="F4" s="13">
        <f t="shared" si="2"/>
        <v>787.4</v>
      </c>
      <c r="G4" s="13">
        <f t="shared" si="1"/>
        <v>8.8039625658284582</v>
      </c>
      <c r="H4" s="123"/>
    </row>
    <row r="5" spans="1:8" x14ac:dyDescent="0.25">
      <c r="A5" s="92"/>
      <c r="B5" s="99"/>
      <c r="C5" s="52" t="s">
        <v>92</v>
      </c>
      <c r="D5" s="13">
        <f t="shared" si="2"/>
        <v>335600.3</v>
      </c>
      <c r="E5" s="13">
        <f t="shared" si="2"/>
        <v>384100.3</v>
      </c>
      <c r="F5" s="13">
        <f t="shared" si="2"/>
        <v>89274</v>
      </c>
      <c r="G5" s="13">
        <f t="shared" si="1"/>
        <v>23.242366642254641</v>
      </c>
      <c r="H5" s="123"/>
    </row>
    <row r="6" spans="1:8" ht="25.5" x14ac:dyDescent="0.25">
      <c r="A6" s="92"/>
      <c r="B6" s="99"/>
      <c r="C6" s="47" t="s">
        <v>93</v>
      </c>
      <c r="D6" s="13">
        <f t="shared" si="2"/>
        <v>10663.7</v>
      </c>
      <c r="E6" s="13">
        <f t="shared" si="2"/>
        <v>0</v>
      </c>
      <c r="F6" s="13">
        <f t="shared" si="2"/>
        <v>3449.3</v>
      </c>
      <c r="G6" s="13">
        <f>F6/D6*100</f>
        <v>32.34618378236447</v>
      </c>
      <c r="H6" s="123"/>
    </row>
    <row r="7" spans="1:8" x14ac:dyDescent="0.25">
      <c r="A7" s="92"/>
      <c r="B7" s="99"/>
      <c r="C7" s="32" t="s">
        <v>11</v>
      </c>
      <c r="D7" s="14">
        <f>SUM(D3:D5)</f>
        <v>344602.89999999997</v>
      </c>
      <c r="E7" s="14">
        <f>SUM(E3:E5)</f>
        <v>393102.89999999997</v>
      </c>
      <c r="F7" s="14">
        <f>F3+F4+F5</f>
        <v>90061.4</v>
      </c>
      <c r="G7" s="14">
        <f>F7/E7*100</f>
        <v>22.91038809431322</v>
      </c>
      <c r="H7" s="123"/>
    </row>
    <row r="8" spans="1:8" x14ac:dyDescent="0.25">
      <c r="A8" s="107" t="s">
        <v>12</v>
      </c>
      <c r="B8" s="106" t="s">
        <v>85</v>
      </c>
      <c r="C8" s="35" t="s">
        <v>7</v>
      </c>
      <c r="D8" s="15">
        <v>58.9</v>
      </c>
      <c r="E8" s="15">
        <v>58.9</v>
      </c>
      <c r="F8" s="15">
        <v>0</v>
      </c>
      <c r="G8" s="13">
        <v>0</v>
      </c>
      <c r="H8" s="117" t="s">
        <v>207</v>
      </c>
    </row>
    <row r="9" spans="1:8" ht="25.5" x14ac:dyDescent="0.25">
      <c r="A9" s="107"/>
      <c r="B9" s="106"/>
      <c r="C9" s="52" t="s">
        <v>98</v>
      </c>
      <c r="D9" s="13">
        <v>92.1</v>
      </c>
      <c r="E9" s="13">
        <v>92.1</v>
      </c>
      <c r="F9" s="13">
        <v>0</v>
      </c>
      <c r="G9" s="13">
        <v>0</v>
      </c>
      <c r="H9" s="117"/>
    </row>
    <row r="10" spans="1:8" x14ac:dyDescent="0.25">
      <c r="A10" s="107"/>
      <c r="B10" s="106"/>
      <c r="C10" s="52" t="s">
        <v>92</v>
      </c>
      <c r="D10" s="13">
        <v>8</v>
      </c>
      <c r="E10" s="13">
        <v>8</v>
      </c>
      <c r="F10" s="13">
        <v>0</v>
      </c>
      <c r="G10" s="13">
        <f t="shared" si="1"/>
        <v>0</v>
      </c>
      <c r="H10" s="117"/>
    </row>
    <row r="11" spans="1:8" ht="25.5" x14ac:dyDescent="0.25">
      <c r="A11" s="107"/>
      <c r="B11" s="106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17"/>
    </row>
    <row r="12" spans="1:8" x14ac:dyDescent="0.25">
      <c r="A12" s="107"/>
      <c r="B12" s="106"/>
      <c r="C12" s="48" t="s">
        <v>11</v>
      </c>
      <c r="D12" s="13">
        <f>SUM(D8:D11)</f>
        <v>159</v>
      </c>
      <c r="E12" s="13">
        <f>SUM(E8:E11)</f>
        <v>159</v>
      </c>
      <c r="F12" s="13">
        <f t="shared" ref="F12" si="3">SUM(F8:F11)</f>
        <v>0</v>
      </c>
      <c r="G12" s="13">
        <f t="shared" si="1"/>
        <v>0</v>
      </c>
      <c r="H12" s="117"/>
    </row>
    <row r="13" spans="1:8" x14ac:dyDescent="0.25">
      <c r="A13" s="107" t="s">
        <v>15</v>
      </c>
      <c r="B13" s="106" t="s">
        <v>86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17" t="s">
        <v>208</v>
      </c>
    </row>
    <row r="14" spans="1:8" ht="25.5" x14ac:dyDescent="0.25">
      <c r="A14" s="107"/>
      <c r="B14" s="106"/>
      <c r="C14" s="52" t="s">
        <v>98</v>
      </c>
      <c r="D14" s="13">
        <v>7304.5</v>
      </c>
      <c r="E14" s="13">
        <v>7304.5</v>
      </c>
      <c r="F14" s="13">
        <v>787.4</v>
      </c>
      <c r="G14" s="13">
        <v>0</v>
      </c>
      <c r="H14" s="117"/>
    </row>
    <row r="15" spans="1:8" x14ac:dyDescent="0.25">
      <c r="A15" s="107"/>
      <c r="B15" s="106"/>
      <c r="C15" s="52" t="s">
        <v>92</v>
      </c>
      <c r="D15" s="13">
        <v>6123.7</v>
      </c>
      <c r="E15" s="13">
        <v>6123.7</v>
      </c>
      <c r="F15" s="13">
        <v>2134.5</v>
      </c>
      <c r="G15" s="13">
        <f t="shared" si="1"/>
        <v>34.856377680160691</v>
      </c>
      <c r="H15" s="117"/>
    </row>
    <row r="16" spans="1:8" ht="25.5" x14ac:dyDescent="0.25">
      <c r="A16" s="107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17"/>
    </row>
    <row r="17" spans="1:8" x14ac:dyDescent="0.25">
      <c r="A17" s="107"/>
      <c r="B17" s="106"/>
      <c r="C17" s="48" t="s">
        <v>11</v>
      </c>
      <c r="D17" s="13">
        <f>SUM(D13:D16)</f>
        <v>13428.2</v>
      </c>
      <c r="E17" s="13">
        <f>SUM(E13:E16)</f>
        <v>13428.2</v>
      </c>
      <c r="F17" s="13">
        <f t="shared" ref="F17" si="4">SUM(F13:F16)</f>
        <v>2921.9</v>
      </c>
      <c r="G17" s="13">
        <f t="shared" si="1"/>
        <v>21.759431643853979</v>
      </c>
      <c r="H17" s="117"/>
    </row>
    <row r="18" spans="1:8" x14ac:dyDescent="0.25">
      <c r="A18" s="138" t="s">
        <v>17</v>
      </c>
      <c r="B18" s="106" t="s">
        <v>87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17" t="s">
        <v>209</v>
      </c>
    </row>
    <row r="19" spans="1:8" ht="25.5" x14ac:dyDescent="0.25">
      <c r="A19" s="138"/>
      <c r="B19" s="106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17"/>
    </row>
    <row r="20" spans="1:8" x14ac:dyDescent="0.25">
      <c r="A20" s="138"/>
      <c r="B20" s="106"/>
      <c r="C20" s="52" t="s">
        <v>92</v>
      </c>
      <c r="D20" s="13">
        <v>293757.8</v>
      </c>
      <c r="E20" s="13">
        <v>293757.8</v>
      </c>
      <c r="F20" s="13">
        <v>78977</v>
      </c>
      <c r="G20" s="13">
        <f t="shared" si="1"/>
        <v>26.885073349541699</v>
      </c>
      <c r="H20" s="117"/>
    </row>
    <row r="21" spans="1:8" ht="25.5" x14ac:dyDescent="0.25">
      <c r="A21" s="138"/>
      <c r="B21" s="106"/>
      <c r="C21" s="47" t="s">
        <v>93</v>
      </c>
      <c r="D21" s="13">
        <v>10663.7</v>
      </c>
      <c r="E21" s="13">
        <v>0</v>
      </c>
      <c r="F21" s="13">
        <v>3449.3</v>
      </c>
      <c r="G21" s="13">
        <f>F21/D21*100</f>
        <v>32.34618378236447</v>
      </c>
      <c r="H21" s="117"/>
    </row>
    <row r="22" spans="1:8" x14ac:dyDescent="0.25">
      <c r="A22" s="138"/>
      <c r="B22" s="106"/>
      <c r="C22" s="48" t="s">
        <v>11</v>
      </c>
      <c r="D22" s="13">
        <f>D20</f>
        <v>293757.8</v>
      </c>
      <c r="E22" s="13">
        <f>SUM(E18:E21)</f>
        <v>293757.8</v>
      </c>
      <c r="F22" s="13">
        <f>F20</f>
        <v>78977</v>
      </c>
      <c r="G22" s="13">
        <f t="shared" si="1"/>
        <v>26.885073349541699</v>
      </c>
      <c r="H22" s="117"/>
    </row>
    <row r="23" spans="1:8" x14ac:dyDescent="0.25">
      <c r="A23" s="138" t="s">
        <v>26</v>
      </c>
      <c r="B23" s="106" t="s">
        <v>88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7" t="s">
        <v>197</v>
      </c>
    </row>
    <row r="24" spans="1:8" ht="25.5" x14ac:dyDescent="0.25">
      <c r="A24" s="138"/>
      <c r="B24" s="106"/>
      <c r="C24" s="52" t="s">
        <v>98</v>
      </c>
      <c r="D24" s="13">
        <v>0</v>
      </c>
      <c r="E24" s="13">
        <v>0</v>
      </c>
      <c r="F24" s="13">
        <v>0</v>
      </c>
      <c r="G24" s="13">
        <v>0</v>
      </c>
      <c r="H24" s="117"/>
    </row>
    <row r="25" spans="1:8" x14ac:dyDescent="0.25">
      <c r="A25" s="138"/>
      <c r="B25" s="106"/>
      <c r="C25" s="52" t="s">
        <v>92</v>
      </c>
      <c r="D25" s="13">
        <v>22584.7</v>
      </c>
      <c r="E25" s="13">
        <v>22584.7</v>
      </c>
      <c r="F25" s="13">
        <v>3549.7</v>
      </c>
      <c r="G25" s="13">
        <f t="shared" si="1"/>
        <v>15.717277626003442</v>
      </c>
      <c r="H25" s="117"/>
    </row>
    <row r="26" spans="1:8" ht="25.5" x14ac:dyDescent="0.25">
      <c r="A26" s="138"/>
      <c r="B26" s="106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17"/>
    </row>
    <row r="27" spans="1:8" x14ac:dyDescent="0.25">
      <c r="A27" s="138"/>
      <c r="B27" s="106"/>
      <c r="C27" s="48" t="s">
        <v>11</v>
      </c>
      <c r="D27" s="13">
        <f>SUM(D23:D26)</f>
        <v>22584.7</v>
      </c>
      <c r="E27" s="13">
        <f>SUM(E23:E26)</f>
        <v>22584.7</v>
      </c>
      <c r="F27" s="13">
        <f t="shared" ref="F27" si="5">SUM(F23:F26)</f>
        <v>3549.7</v>
      </c>
      <c r="G27" s="13">
        <f t="shared" si="1"/>
        <v>15.717277626003442</v>
      </c>
      <c r="H27" s="117"/>
    </row>
    <row r="28" spans="1:8" ht="24.95" customHeight="1" x14ac:dyDescent="0.25">
      <c r="A28" s="107" t="s">
        <v>28</v>
      </c>
      <c r="B28" s="106" t="s">
        <v>89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17" t="s">
        <v>285</v>
      </c>
    </row>
    <row r="29" spans="1:8" ht="24.95" customHeight="1" x14ac:dyDescent="0.25">
      <c r="A29" s="107"/>
      <c r="B29" s="106"/>
      <c r="C29" s="52" t="s">
        <v>98</v>
      </c>
      <c r="D29" s="13">
        <v>1547.1</v>
      </c>
      <c r="E29" s="13">
        <v>1547.1</v>
      </c>
      <c r="F29" s="13">
        <v>0</v>
      </c>
      <c r="G29" s="13">
        <f t="shared" si="1"/>
        <v>0</v>
      </c>
      <c r="H29" s="117"/>
    </row>
    <row r="30" spans="1:8" ht="24.95" customHeight="1" x14ac:dyDescent="0.25">
      <c r="A30" s="107"/>
      <c r="B30" s="106"/>
      <c r="C30" s="52" t="s">
        <v>92</v>
      </c>
      <c r="D30" s="13">
        <v>81.5</v>
      </c>
      <c r="E30" s="13">
        <v>48581.5</v>
      </c>
      <c r="F30" s="13">
        <v>0</v>
      </c>
      <c r="G30" s="13">
        <f t="shared" si="1"/>
        <v>0</v>
      </c>
      <c r="H30" s="117"/>
    </row>
    <row r="31" spans="1:8" ht="24.95" customHeight="1" x14ac:dyDescent="0.25">
      <c r="A31" s="107"/>
      <c r="B31" s="106"/>
      <c r="C31" s="47" t="s">
        <v>93</v>
      </c>
      <c r="D31" s="13">
        <v>0</v>
      </c>
      <c r="E31" s="13">
        <v>0</v>
      </c>
      <c r="F31" s="13">
        <v>0</v>
      </c>
      <c r="G31" s="13">
        <v>0</v>
      </c>
      <c r="H31" s="117"/>
    </row>
    <row r="32" spans="1:8" ht="24.95" customHeight="1" x14ac:dyDescent="0.25">
      <c r="A32" s="107"/>
      <c r="B32" s="106"/>
      <c r="C32" s="48" t="s">
        <v>11</v>
      </c>
      <c r="D32" s="13">
        <f>SUM(D28:D31)</f>
        <v>1628.6</v>
      </c>
      <c r="E32" s="13">
        <f>SUM(E28:E31)</f>
        <v>50128.6</v>
      </c>
      <c r="F32" s="13">
        <f t="shared" ref="F32" si="6">SUM(F28:F31)</f>
        <v>0</v>
      </c>
      <c r="G32" s="13">
        <f t="shared" si="1"/>
        <v>0</v>
      </c>
      <c r="H32" s="117"/>
    </row>
    <row r="33" spans="1:8" x14ac:dyDescent="0.25">
      <c r="A33" s="107" t="s">
        <v>31</v>
      </c>
      <c r="B33" s="106" t="s">
        <v>90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34" t="s">
        <v>210</v>
      </c>
    </row>
    <row r="34" spans="1:8" ht="25.5" x14ac:dyDescent="0.25">
      <c r="A34" s="107"/>
      <c r="B34" s="106"/>
      <c r="C34" s="52" t="s">
        <v>98</v>
      </c>
      <c r="D34" s="15">
        <v>0</v>
      </c>
      <c r="E34" s="15">
        <v>0</v>
      </c>
      <c r="F34" s="15">
        <v>0</v>
      </c>
      <c r="G34" s="13">
        <v>0</v>
      </c>
      <c r="H34" s="135"/>
    </row>
    <row r="35" spans="1:8" x14ac:dyDescent="0.25">
      <c r="A35" s="107"/>
      <c r="B35" s="106"/>
      <c r="C35" s="52" t="s">
        <v>92</v>
      </c>
      <c r="D35" s="15">
        <v>13044.6</v>
      </c>
      <c r="E35" s="15">
        <v>13044.6</v>
      </c>
      <c r="F35" s="15">
        <v>4612.8</v>
      </c>
      <c r="G35" s="13">
        <f t="shared" si="1"/>
        <v>35.361758888735565</v>
      </c>
      <c r="H35" s="135"/>
    </row>
    <row r="36" spans="1:8" ht="25.5" x14ac:dyDescent="0.25">
      <c r="A36" s="107"/>
      <c r="B36" s="106"/>
      <c r="C36" s="47" t="s">
        <v>93</v>
      </c>
      <c r="D36" s="15">
        <v>0</v>
      </c>
      <c r="E36" s="15">
        <v>0</v>
      </c>
      <c r="F36" s="15">
        <v>0</v>
      </c>
      <c r="G36" s="13">
        <v>0</v>
      </c>
      <c r="H36" s="135"/>
    </row>
    <row r="37" spans="1:8" x14ac:dyDescent="0.25">
      <c r="A37" s="107"/>
      <c r="B37" s="106"/>
      <c r="C37" s="48" t="s">
        <v>11</v>
      </c>
      <c r="D37" s="13">
        <f>SUM(D33:D36)</f>
        <v>13044.6</v>
      </c>
      <c r="E37" s="13">
        <f>SUM(E33:E36)</f>
        <v>13044.6</v>
      </c>
      <c r="F37" s="13">
        <f t="shared" ref="F37" si="7">SUM(F33:F36)</f>
        <v>4612.8</v>
      </c>
      <c r="G37" s="13">
        <f t="shared" si="1"/>
        <v>35.361758888735565</v>
      </c>
      <c r="H37" s="136"/>
    </row>
    <row r="38" spans="1:8" hidden="1" x14ac:dyDescent="0.25">
      <c r="A38" s="137" t="s">
        <v>33</v>
      </c>
      <c r="B38" s="106" t="s">
        <v>91</v>
      </c>
      <c r="C38" s="35" t="s">
        <v>7</v>
      </c>
      <c r="D38" s="15"/>
      <c r="E38" s="15"/>
      <c r="F38" s="15"/>
      <c r="G38" s="13">
        <v>0</v>
      </c>
      <c r="H38" s="105"/>
    </row>
    <row r="39" spans="1:8" hidden="1" x14ac:dyDescent="0.25">
      <c r="A39" s="137"/>
      <c r="B39" s="106"/>
      <c r="C39" s="52" t="s">
        <v>8</v>
      </c>
      <c r="D39" s="15"/>
      <c r="E39" s="15"/>
      <c r="F39" s="15"/>
      <c r="G39" s="13">
        <v>0</v>
      </c>
      <c r="H39" s="105"/>
    </row>
    <row r="40" spans="1:8" hidden="1" x14ac:dyDescent="0.25">
      <c r="A40" s="137"/>
      <c r="B40" s="106"/>
      <c r="C40" s="52" t="s">
        <v>92</v>
      </c>
      <c r="D40" s="15"/>
      <c r="E40" s="15"/>
      <c r="F40" s="15"/>
      <c r="G40" s="13" t="e">
        <f t="shared" si="1"/>
        <v>#DIV/0!</v>
      </c>
      <c r="H40" s="105"/>
    </row>
    <row r="41" spans="1:8" ht="25.5" hidden="1" x14ac:dyDescent="0.25">
      <c r="A41" s="137"/>
      <c r="B41" s="106"/>
      <c r="C41" s="47" t="s">
        <v>93</v>
      </c>
      <c r="D41" s="15"/>
      <c r="E41" s="15"/>
      <c r="F41" s="15"/>
      <c r="G41" s="13">
        <v>0</v>
      </c>
      <c r="H41" s="105"/>
    </row>
    <row r="42" spans="1:8" hidden="1" x14ac:dyDescent="0.25">
      <c r="A42" s="137"/>
      <c r="B42" s="106"/>
      <c r="C42" s="48" t="s">
        <v>11</v>
      </c>
      <c r="D42" s="13"/>
      <c r="E42" s="13"/>
      <c r="F42" s="13"/>
      <c r="G42" s="13" t="e">
        <f t="shared" si="1"/>
        <v>#DIV/0!</v>
      </c>
      <c r="H42" s="105"/>
    </row>
  </sheetData>
  <mergeCells count="28">
    <mergeCell ref="A1:B2"/>
    <mergeCell ref="B18:B22"/>
    <mergeCell ref="B13:B17"/>
    <mergeCell ref="B3:B7"/>
    <mergeCell ref="A18:A22"/>
    <mergeCell ref="A13:A17"/>
    <mergeCell ref="B38:B42"/>
    <mergeCell ref="A38:A42"/>
    <mergeCell ref="A28:A32"/>
    <mergeCell ref="A3:A7"/>
    <mergeCell ref="B33:B37"/>
    <mergeCell ref="A8:A12"/>
    <mergeCell ref="B8:B12"/>
    <mergeCell ref="A23:A27"/>
    <mergeCell ref="B23:B27"/>
    <mergeCell ref="A33:A37"/>
    <mergeCell ref="B28:B32"/>
    <mergeCell ref="H38:H42"/>
    <mergeCell ref="H33:H37"/>
    <mergeCell ref="C1:C2"/>
    <mergeCell ref="H28:H32"/>
    <mergeCell ref="H23:H27"/>
    <mergeCell ref="H18:H22"/>
    <mergeCell ref="H13:H17"/>
    <mergeCell ref="D1:G1"/>
    <mergeCell ref="H3:H7"/>
    <mergeCell ref="H1:H2"/>
    <mergeCell ref="H8:H12"/>
  </mergeCells>
  <pageMargins left="0.7" right="0.7" top="0.75" bottom="0.75" header="0.3" footer="0.3"/>
  <pageSetup paperSize="9" scale="74" fitToHeight="0" orientation="landscape" r:id="rId1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H18" sqref="H18:H22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8.85546875" customWidth="1"/>
    <col min="4" max="4" width="14.5703125" style="43" bestFit="1" customWidth="1"/>
    <col min="5" max="7" width="12.85546875" customWidth="1"/>
    <col min="8" max="8" width="5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28</v>
      </c>
      <c r="B3" s="99" t="s">
        <v>29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3"/>
    </row>
    <row r="4" spans="1:8" ht="25.5" x14ac:dyDescent="0.25">
      <c r="A4" s="92"/>
      <c r="B4" s="99">
        <v>0</v>
      </c>
      <c r="C4" s="52" t="s">
        <v>98</v>
      </c>
      <c r="D4" s="13">
        <f t="shared" ref="D4:F6" si="1">D9+D14+D19</f>
        <v>5923.1</v>
      </c>
      <c r="E4" s="13">
        <f t="shared" si="1"/>
        <v>5923.1</v>
      </c>
      <c r="F4" s="13">
        <f t="shared" si="1"/>
        <v>7.7</v>
      </c>
      <c r="G4" s="13">
        <f t="shared" ref="G4:G22" si="2">F4/E4*100</f>
        <v>0.12999949350846685</v>
      </c>
      <c r="H4" s="123"/>
    </row>
    <row r="5" spans="1:8" x14ac:dyDescent="0.25">
      <c r="A5" s="92"/>
      <c r="B5" s="99">
        <v>0</v>
      </c>
      <c r="C5" s="52" t="s">
        <v>92</v>
      </c>
      <c r="D5" s="13">
        <f t="shared" si="1"/>
        <v>10012.700000000001</v>
      </c>
      <c r="E5" s="13">
        <f t="shared" si="1"/>
        <v>10012.700000000001</v>
      </c>
      <c r="F5" s="13">
        <f t="shared" si="1"/>
        <v>1534.5</v>
      </c>
      <c r="G5" s="13">
        <f t="shared" si="2"/>
        <v>15.325536568557929</v>
      </c>
      <c r="H5" s="123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5">
      <c r="A7" s="92"/>
      <c r="B7" s="99"/>
      <c r="C7" s="24" t="s">
        <v>11</v>
      </c>
      <c r="D7" s="14">
        <f t="shared" ref="D7" si="3">SUM(D3:D6)</f>
        <v>15935.800000000001</v>
      </c>
      <c r="E7" s="14">
        <f t="shared" ref="E7" si="4">SUM(E3:E6)</f>
        <v>15935.800000000001</v>
      </c>
      <c r="F7" s="14">
        <f>SUM(F3:F6)</f>
        <v>1542.2</v>
      </c>
      <c r="G7" s="14">
        <f t="shared" si="2"/>
        <v>9.6775812949459716</v>
      </c>
      <c r="H7" s="123"/>
    </row>
    <row r="8" spans="1:8" ht="21" customHeight="1" x14ac:dyDescent="0.25">
      <c r="A8" s="139" t="s">
        <v>12</v>
      </c>
      <c r="B8" s="101" t="s">
        <v>95</v>
      </c>
      <c r="C8" s="35" t="s">
        <v>7</v>
      </c>
      <c r="D8" s="17">
        <v>0</v>
      </c>
      <c r="E8" s="17">
        <v>0</v>
      </c>
      <c r="F8" s="17">
        <v>0</v>
      </c>
      <c r="G8" s="13">
        <v>0</v>
      </c>
      <c r="H8" s="142" t="s">
        <v>211</v>
      </c>
    </row>
    <row r="9" spans="1:8" ht="27" customHeight="1" x14ac:dyDescent="0.25">
      <c r="A9" s="140"/>
      <c r="B9" s="102"/>
      <c r="C9" s="52" t="s">
        <v>98</v>
      </c>
      <c r="D9" s="17">
        <v>3648.2</v>
      </c>
      <c r="E9" s="17">
        <v>3648.2</v>
      </c>
      <c r="F9" s="17">
        <v>0</v>
      </c>
      <c r="G9" s="13">
        <f t="shared" si="2"/>
        <v>0</v>
      </c>
      <c r="H9" s="143"/>
    </row>
    <row r="10" spans="1:8" ht="21" customHeight="1" x14ac:dyDescent="0.25">
      <c r="A10" s="140"/>
      <c r="B10" s="102"/>
      <c r="C10" s="52" t="s">
        <v>92</v>
      </c>
      <c r="D10" s="17">
        <v>0</v>
      </c>
      <c r="E10" s="17">
        <v>0</v>
      </c>
      <c r="F10" s="17">
        <v>0</v>
      </c>
      <c r="G10" s="13">
        <v>0</v>
      </c>
      <c r="H10" s="143"/>
    </row>
    <row r="11" spans="1:8" ht="27" customHeight="1" x14ac:dyDescent="0.25">
      <c r="A11" s="140"/>
      <c r="B11" s="102"/>
      <c r="C11" s="47" t="s">
        <v>93</v>
      </c>
      <c r="D11" s="17">
        <v>0</v>
      </c>
      <c r="E11" s="17">
        <v>0</v>
      </c>
      <c r="F11" s="17">
        <v>0</v>
      </c>
      <c r="G11" s="13">
        <v>0</v>
      </c>
      <c r="H11" s="143"/>
    </row>
    <row r="12" spans="1:8" ht="21" customHeight="1" x14ac:dyDescent="0.25">
      <c r="A12" s="141"/>
      <c r="B12" s="103"/>
      <c r="C12" s="48" t="s">
        <v>11</v>
      </c>
      <c r="D12" s="13">
        <f>SUM(D8:D11)</f>
        <v>3648.2</v>
      </c>
      <c r="E12" s="13">
        <f>SUM(E8:E11)</f>
        <v>3648.2</v>
      </c>
      <c r="F12" s="13">
        <f t="shared" ref="F12" si="5">SUM(F8:F11)</f>
        <v>0</v>
      </c>
      <c r="G12" s="13">
        <f t="shared" si="2"/>
        <v>0</v>
      </c>
      <c r="H12" s="144"/>
    </row>
    <row r="13" spans="1:8" x14ac:dyDescent="0.25">
      <c r="A13" s="107" t="s">
        <v>15</v>
      </c>
      <c r="B13" s="106" t="s">
        <v>96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45" t="s">
        <v>212</v>
      </c>
    </row>
    <row r="14" spans="1:8" ht="25.5" x14ac:dyDescent="0.25">
      <c r="A14" s="107"/>
      <c r="B14" s="106"/>
      <c r="C14" s="52" t="s">
        <v>98</v>
      </c>
      <c r="D14" s="15">
        <v>0</v>
      </c>
      <c r="E14" s="15">
        <v>0</v>
      </c>
      <c r="F14" s="15">
        <v>0</v>
      </c>
      <c r="G14" s="13">
        <v>0</v>
      </c>
      <c r="H14" s="143"/>
    </row>
    <row r="15" spans="1:8" x14ac:dyDescent="0.25">
      <c r="A15" s="107"/>
      <c r="B15" s="106"/>
      <c r="C15" s="52" t="s">
        <v>92</v>
      </c>
      <c r="D15" s="15">
        <v>1173.0999999999999</v>
      </c>
      <c r="E15" s="15">
        <v>1173.0999999999999</v>
      </c>
      <c r="F15" s="15">
        <v>0</v>
      </c>
      <c r="G15" s="13">
        <f t="shared" si="2"/>
        <v>0</v>
      </c>
      <c r="H15" s="143"/>
    </row>
    <row r="16" spans="1:8" ht="25.5" x14ac:dyDescent="0.25">
      <c r="A16" s="107"/>
      <c r="B16" s="106"/>
      <c r="C16" s="47" t="s">
        <v>93</v>
      </c>
      <c r="D16" s="15">
        <v>0</v>
      </c>
      <c r="E16" s="15">
        <v>0</v>
      </c>
      <c r="F16" s="15">
        <v>0</v>
      </c>
      <c r="G16" s="13">
        <v>0</v>
      </c>
      <c r="H16" s="143"/>
    </row>
    <row r="17" spans="1:8" x14ac:dyDescent="0.25">
      <c r="A17" s="107"/>
      <c r="B17" s="106"/>
      <c r="C17" s="48" t="s">
        <v>11</v>
      </c>
      <c r="D17" s="13">
        <f>SUM(D13:D16)</f>
        <v>1173.0999999999999</v>
      </c>
      <c r="E17" s="13">
        <f>SUM(E13:E16)</f>
        <v>1173.0999999999999</v>
      </c>
      <c r="F17" s="13">
        <f t="shared" ref="F17" si="6">SUM(F13:F16)</f>
        <v>0</v>
      </c>
      <c r="G17" s="13">
        <f t="shared" si="2"/>
        <v>0</v>
      </c>
      <c r="H17" s="146"/>
    </row>
    <row r="18" spans="1:8" x14ac:dyDescent="0.25">
      <c r="A18" s="137" t="s">
        <v>17</v>
      </c>
      <c r="B18" s="106" t="s">
        <v>97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06" t="s">
        <v>30</v>
      </c>
    </row>
    <row r="19" spans="1:8" ht="25.5" x14ac:dyDescent="0.25">
      <c r="A19" s="137"/>
      <c r="B19" s="106"/>
      <c r="C19" s="52" t="s">
        <v>98</v>
      </c>
      <c r="D19" s="15">
        <v>2274.9</v>
      </c>
      <c r="E19" s="15">
        <v>2274.9</v>
      </c>
      <c r="F19" s="15">
        <v>7.7</v>
      </c>
      <c r="G19" s="13">
        <f t="shared" si="2"/>
        <v>0.3384764165457822</v>
      </c>
      <c r="H19" s="106"/>
    </row>
    <row r="20" spans="1:8" x14ac:dyDescent="0.25">
      <c r="A20" s="137"/>
      <c r="B20" s="106"/>
      <c r="C20" s="52" t="s">
        <v>92</v>
      </c>
      <c r="D20" s="15">
        <v>8839.6</v>
      </c>
      <c r="E20" s="15">
        <v>8839.6</v>
      </c>
      <c r="F20" s="15">
        <v>1534.5</v>
      </c>
      <c r="G20" s="13">
        <f t="shared" si="2"/>
        <v>17.359382777501246</v>
      </c>
      <c r="H20" s="106"/>
    </row>
    <row r="21" spans="1:8" ht="25.5" x14ac:dyDescent="0.25">
      <c r="A21" s="137"/>
      <c r="B21" s="106"/>
      <c r="C21" s="47" t="s">
        <v>93</v>
      </c>
      <c r="D21" s="15">
        <v>0</v>
      </c>
      <c r="E21" s="15">
        <v>0</v>
      </c>
      <c r="F21" s="15">
        <v>0</v>
      </c>
      <c r="G21" s="13">
        <v>0</v>
      </c>
      <c r="H21" s="106"/>
    </row>
    <row r="22" spans="1:8" x14ac:dyDescent="0.25">
      <c r="A22" s="137"/>
      <c r="B22" s="106"/>
      <c r="C22" s="48" t="s">
        <v>11</v>
      </c>
      <c r="D22" s="13">
        <f>SUM(D18:D21)</f>
        <v>11114.5</v>
      </c>
      <c r="E22" s="13">
        <f>SUM(E18:E21)</f>
        <v>11114.5</v>
      </c>
      <c r="F22" s="13">
        <f t="shared" ref="F22" si="7">SUM(F18:F21)</f>
        <v>1542.2</v>
      </c>
      <c r="G22" s="13">
        <f t="shared" si="2"/>
        <v>13.875567951774709</v>
      </c>
      <c r="H22" s="106"/>
    </row>
  </sheetData>
  <mergeCells count="16">
    <mergeCell ref="A1:B2"/>
    <mergeCell ref="C1:C2"/>
    <mergeCell ref="H1:H2"/>
    <mergeCell ref="D1:G1"/>
    <mergeCell ref="A3:A7"/>
    <mergeCell ref="B3:B7"/>
    <mergeCell ref="H3:H7"/>
    <mergeCell ref="H18:H22"/>
    <mergeCell ref="A13:A17"/>
    <mergeCell ref="B13:B17"/>
    <mergeCell ref="A8:A12"/>
    <mergeCell ref="B8:B12"/>
    <mergeCell ref="A18:A22"/>
    <mergeCell ref="B18:B22"/>
    <mergeCell ref="H8:H12"/>
    <mergeCell ref="H13:H17"/>
  </mergeCells>
  <pageMargins left="0.7" right="0.7" top="0.75" bottom="0.75" header="0.3" footer="0.3"/>
  <pageSetup paperSize="9" scale="7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G19" sqref="G19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4" width="14.5703125" style="43" bestFit="1" customWidth="1"/>
    <col min="5" max="5" width="12.85546875" customWidth="1"/>
    <col min="6" max="6" width="12" customWidth="1"/>
    <col min="7" max="7" width="11.85546875" customWidth="1"/>
    <col min="8" max="8" width="57.1406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31</v>
      </c>
      <c r="B3" s="99" t="s">
        <v>32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3"/>
    </row>
    <row r="4" spans="1:8" ht="25.5" x14ac:dyDescent="0.25">
      <c r="A4" s="92"/>
      <c r="B4" s="99">
        <v>0</v>
      </c>
      <c r="C4" s="52" t="s">
        <v>98</v>
      </c>
      <c r="D4" s="13">
        <f t="shared" ref="D4:F6" si="1">D9+D14+D19</f>
        <v>9656.3000000000011</v>
      </c>
      <c r="E4" s="13">
        <f t="shared" si="1"/>
        <v>9656.3000000000011</v>
      </c>
      <c r="F4" s="13">
        <f t="shared" si="1"/>
        <v>0</v>
      </c>
      <c r="G4" s="13">
        <f t="shared" ref="G4:G22" si="2">F4/E4*100</f>
        <v>0</v>
      </c>
      <c r="H4" s="123"/>
    </row>
    <row r="5" spans="1:8" x14ac:dyDescent="0.25">
      <c r="A5" s="92"/>
      <c r="B5" s="99">
        <v>0</v>
      </c>
      <c r="C5" s="52" t="s">
        <v>92</v>
      </c>
      <c r="D5" s="13">
        <f t="shared" si="1"/>
        <v>15871.6</v>
      </c>
      <c r="E5" s="13">
        <f t="shared" si="1"/>
        <v>12521.6</v>
      </c>
      <c r="F5" s="13">
        <f t="shared" si="1"/>
        <v>1421.2</v>
      </c>
      <c r="G5" s="13">
        <f t="shared" si="2"/>
        <v>11.349987222080244</v>
      </c>
      <c r="H5" s="123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5">
      <c r="A7" s="92"/>
      <c r="B7" s="99"/>
      <c r="C7" s="30" t="s">
        <v>11</v>
      </c>
      <c r="D7" s="14">
        <f t="shared" ref="D7:E7" si="3">SUM(D3:D6)</f>
        <v>25527.9</v>
      </c>
      <c r="E7" s="14">
        <f t="shared" si="3"/>
        <v>22177.9</v>
      </c>
      <c r="F7" s="14">
        <f t="shared" ref="F7" si="4">SUM(F3:F6)</f>
        <v>1421.2</v>
      </c>
      <c r="G7" s="14">
        <f t="shared" si="2"/>
        <v>6.4081811172383318</v>
      </c>
      <c r="H7" s="123"/>
    </row>
    <row r="8" spans="1:8" ht="18" customHeight="1" x14ac:dyDescent="0.25">
      <c r="A8" s="139" t="s">
        <v>12</v>
      </c>
      <c r="B8" s="118" t="s">
        <v>99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47" t="s">
        <v>263</v>
      </c>
    </row>
    <row r="9" spans="1:8" ht="25.5" x14ac:dyDescent="0.25">
      <c r="A9" s="140"/>
      <c r="B9" s="119"/>
      <c r="C9" s="52" t="s">
        <v>98</v>
      </c>
      <c r="D9" s="13">
        <v>7974.1</v>
      </c>
      <c r="E9" s="13">
        <v>7974.1</v>
      </c>
      <c r="F9" s="13">
        <v>0</v>
      </c>
      <c r="G9" s="13">
        <f t="shared" si="2"/>
        <v>0</v>
      </c>
      <c r="H9" s="147"/>
    </row>
    <row r="10" spans="1:8" ht="18" customHeight="1" x14ac:dyDescent="0.25">
      <c r="A10" s="140"/>
      <c r="B10" s="119"/>
      <c r="C10" s="52" t="s">
        <v>92</v>
      </c>
      <c r="D10" s="13">
        <v>0</v>
      </c>
      <c r="E10" s="13">
        <v>0</v>
      </c>
      <c r="F10" s="13">
        <v>0</v>
      </c>
      <c r="G10" s="13">
        <v>0</v>
      </c>
      <c r="H10" s="147"/>
    </row>
    <row r="11" spans="1:8" ht="25.5" x14ac:dyDescent="0.25">
      <c r="A11" s="140"/>
      <c r="B11" s="119"/>
      <c r="C11" s="47" t="s">
        <v>93</v>
      </c>
      <c r="D11" s="13">
        <v>0</v>
      </c>
      <c r="E11" s="13">
        <v>0</v>
      </c>
      <c r="F11" s="13"/>
      <c r="G11" s="13">
        <v>0</v>
      </c>
      <c r="H11" s="147"/>
    </row>
    <row r="12" spans="1:8" ht="18" customHeight="1" x14ac:dyDescent="0.25">
      <c r="A12" s="141"/>
      <c r="B12" s="120"/>
      <c r="C12" s="48" t="s">
        <v>11</v>
      </c>
      <c r="D12" s="13">
        <f t="shared" ref="D12" si="5">SUM(D8:D11)</f>
        <v>7974.1</v>
      </c>
      <c r="E12" s="13">
        <f t="shared" ref="E12" si="6">SUM(E8:E11)</f>
        <v>7974.1</v>
      </c>
      <c r="F12" s="13">
        <v>0</v>
      </c>
      <c r="G12" s="13">
        <f t="shared" si="2"/>
        <v>0</v>
      </c>
      <c r="H12" s="148"/>
    </row>
    <row r="13" spans="1:8" ht="50.1" customHeight="1" x14ac:dyDescent="0.25">
      <c r="A13" s="139" t="s">
        <v>15</v>
      </c>
      <c r="B13" s="118" t="s">
        <v>100</v>
      </c>
      <c r="C13" s="35" t="s">
        <v>7</v>
      </c>
      <c r="D13" s="15">
        <v>0</v>
      </c>
      <c r="E13" s="15">
        <v>0</v>
      </c>
      <c r="F13" s="15"/>
      <c r="G13" s="13">
        <v>0</v>
      </c>
      <c r="H13" s="149" t="s">
        <v>264</v>
      </c>
    </row>
    <row r="14" spans="1:8" ht="50.1" customHeight="1" x14ac:dyDescent="0.25">
      <c r="A14" s="140"/>
      <c r="B14" s="119"/>
      <c r="C14" s="52" t="s">
        <v>98</v>
      </c>
      <c r="D14" s="15">
        <v>1682.2</v>
      </c>
      <c r="E14" s="15">
        <v>1682.2</v>
      </c>
      <c r="F14" s="15">
        <v>0</v>
      </c>
      <c r="G14" s="13">
        <f t="shared" si="2"/>
        <v>0</v>
      </c>
      <c r="H14" s="149"/>
    </row>
    <row r="15" spans="1:8" ht="50.1" customHeight="1" x14ac:dyDescent="0.25">
      <c r="A15" s="140"/>
      <c r="B15" s="119"/>
      <c r="C15" s="52" t="s">
        <v>92</v>
      </c>
      <c r="D15" s="13">
        <v>15817.6</v>
      </c>
      <c r="E15" s="13">
        <v>12467.6</v>
      </c>
      <c r="F15" s="13">
        <v>1421.2</v>
      </c>
      <c r="G15" s="13">
        <f>F15/E15*100</f>
        <v>11.399146587955981</v>
      </c>
      <c r="H15" s="149"/>
    </row>
    <row r="16" spans="1:8" ht="50.1" customHeight="1" x14ac:dyDescent="0.25">
      <c r="A16" s="140"/>
      <c r="B16" s="119"/>
      <c r="C16" s="47" t="s">
        <v>93</v>
      </c>
      <c r="D16" s="15">
        <v>0</v>
      </c>
      <c r="E16" s="15">
        <v>0</v>
      </c>
      <c r="F16" s="15">
        <v>0</v>
      </c>
      <c r="G16" s="13">
        <v>0</v>
      </c>
      <c r="H16" s="149"/>
    </row>
    <row r="17" spans="1:8" ht="50.1" customHeight="1" x14ac:dyDescent="0.25">
      <c r="A17" s="141"/>
      <c r="B17" s="120"/>
      <c r="C17" s="29" t="s">
        <v>11</v>
      </c>
      <c r="D17" s="13">
        <f t="shared" ref="D17:F17" si="7">SUM(D13:D16)</f>
        <v>17499.8</v>
      </c>
      <c r="E17" s="13">
        <f t="shared" ref="E17" si="8">SUM(E13:E16)</f>
        <v>14149.800000000001</v>
      </c>
      <c r="F17" s="13">
        <f t="shared" si="7"/>
        <v>1421.2</v>
      </c>
      <c r="G17" s="13">
        <f t="shared" si="2"/>
        <v>10.043958218490721</v>
      </c>
      <c r="H17" s="150"/>
    </row>
    <row r="18" spans="1:8" ht="15" customHeight="1" x14ac:dyDescent="0.25">
      <c r="A18" s="139" t="s">
        <v>17</v>
      </c>
      <c r="B18" s="118" t="s">
        <v>101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02" t="s">
        <v>265</v>
      </c>
    </row>
    <row r="19" spans="1:8" ht="25.5" x14ac:dyDescent="0.25">
      <c r="A19" s="140"/>
      <c r="B19" s="119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02"/>
    </row>
    <row r="20" spans="1:8" x14ac:dyDescent="0.25">
      <c r="A20" s="140"/>
      <c r="B20" s="119"/>
      <c r="C20" s="52" t="s">
        <v>92</v>
      </c>
      <c r="D20" s="13">
        <v>54</v>
      </c>
      <c r="E20" s="13">
        <v>54</v>
      </c>
      <c r="F20" s="13">
        <v>0</v>
      </c>
      <c r="G20" s="13">
        <f t="shared" si="2"/>
        <v>0</v>
      </c>
      <c r="H20" s="102"/>
    </row>
    <row r="21" spans="1:8" ht="25.5" x14ac:dyDescent="0.25">
      <c r="A21" s="140"/>
      <c r="B21" s="119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02"/>
    </row>
    <row r="22" spans="1:8" x14ac:dyDescent="0.25">
      <c r="A22" s="141"/>
      <c r="B22" s="120"/>
      <c r="C22" s="30" t="s">
        <v>11</v>
      </c>
      <c r="D22" s="13">
        <f t="shared" ref="D22:F22" si="9">SUM(D18:D21)</f>
        <v>54</v>
      </c>
      <c r="E22" s="13">
        <f t="shared" ref="E22" si="10">SUM(E18:E21)</f>
        <v>54</v>
      </c>
      <c r="F22" s="13">
        <f t="shared" si="9"/>
        <v>0</v>
      </c>
      <c r="G22" s="13">
        <f t="shared" si="2"/>
        <v>0</v>
      </c>
      <c r="H22" s="103"/>
    </row>
  </sheetData>
  <mergeCells count="16">
    <mergeCell ref="H18:H22"/>
    <mergeCell ref="A18:A22"/>
    <mergeCell ref="B18:B22"/>
    <mergeCell ref="H13:H17"/>
    <mergeCell ref="A13:A17"/>
    <mergeCell ref="B13:B17"/>
    <mergeCell ref="H8:H12"/>
    <mergeCell ref="H3:H7"/>
    <mergeCell ref="A1:B2"/>
    <mergeCell ref="C1:C2"/>
    <mergeCell ref="H1:H2"/>
    <mergeCell ref="A8:A12"/>
    <mergeCell ref="B8:B12"/>
    <mergeCell ref="A3:A7"/>
    <mergeCell ref="B3:B7"/>
    <mergeCell ref="D1:G1"/>
  </mergeCells>
  <pageMargins left="0.7" right="0.7" top="0.75" bottom="0.75" header="0.3" footer="0.3"/>
  <pageSetup paperSize="9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13" zoomScaleNormal="100" workbookViewId="0">
      <selection activeCell="H23" sqref="H23:H27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9.140625" bestFit="1" customWidth="1"/>
    <col min="4" max="4" width="14.5703125" style="43" customWidth="1"/>
    <col min="5" max="7" width="12.85546875" customWidth="1"/>
    <col min="8" max="8" width="59.1406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33</v>
      </c>
      <c r="B3" s="99" t="s">
        <v>34</v>
      </c>
      <c r="C3" s="35" t="s">
        <v>7</v>
      </c>
      <c r="D3" s="13">
        <f>D8+D13+D18+D23+D28+D38</f>
        <v>2762.1000000000004</v>
      </c>
      <c r="E3" s="13">
        <f t="shared" ref="E3:F3" si="0">E8+E13+E18+E23+E28+E38</f>
        <v>2762.1000000000004</v>
      </c>
      <c r="F3" s="13">
        <f t="shared" si="0"/>
        <v>0</v>
      </c>
      <c r="G3" s="13">
        <f t="shared" ref="G3:G27" si="1">F3/E3*100</f>
        <v>0</v>
      </c>
      <c r="H3" s="151"/>
    </row>
    <row r="4" spans="1:8" ht="25.5" x14ac:dyDescent="0.25">
      <c r="A4" s="92"/>
      <c r="B4" s="99">
        <v>0</v>
      </c>
      <c r="C4" s="52" t="s">
        <v>98</v>
      </c>
      <c r="D4" s="13">
        <f t="shared" ref="D4:F7" si="2">D9+D14+D19+D24+D29+D39</f>
        <v>408037.5</v>
      </c>
      <c r="E4" s="13">
        <f t="shared" si="2"/>
        <v>408037.5</v>
      </c>
      <c r="F4" s="13">
        <f t="shared" si="2"/>
        <v>0</v>
      </c>
      <c r="G4" s="13">
        <f t="shared" si="1"/>
        <v>0</v>
      </c>
      <c r="H4" s="151"/>
    </row>
    <row r="5" spans="1:8" x14ac:dyDescent="0.25">
      <c r="A5" s="92"/>
      <c r="B5" s="99">
        <v>0</v>
      </c>
      <c r="C5" s="52" t="s">
        <v>92</v>
      </c>
      <c r="D5" s="13">
        <f t="shared" si="2"/>
        <v>82194.200000000012</v>
      </c>
      <c r="E5" s="13">
        <f t="shared" si="2"/>
        <v>82194.200000000012</v>
      </c>
      <c r="F5" s="13">
        <f t="shared" si="2"/>
        <v>11444.8</v>
      </c>
      <c r="G5" s="13">
        <f t="shared" si="1"/>
        <v>13.92409683408318</v>
      </c>
      <c r="H5" s="151"/>
    </row>
    <row r="6" spans="1:8" ht="25.5" x14ac:dyDescent="0.25">
      <c r="A6" s="92"/>
      <c r="B6" s="99"/>
      <c r="C6" s="47" t="s">
        <v>93</v>
      </c>
      <c r="D6" s="13">
        <f t="shared" si="2"/>
        <v>0</v>
      </c>
      <c r="E6" s="13">
        <f t="shared" si="2"/>
        <v>0</v>
      </c>
      <c r="F6" s="13">
        <f t="shared" si="2"/>
        <v>0</v>
      </c>
      <c r="G6" s="13">
        <v>0</v>
      </c>
      <c r="H6" s="151"/>
    </row>
    <row r="7" spans="1:8" x14ac:dyDescent="0.25">
      <c r="A7" s="92"/>
      <c r="B7" s="99"/>
      <c r="C7" s="42" t="s">
        <v>11</v>
      </c>
      <c r="D7" s="13">
        <f t="shared" si="2"/>
        <v>492993.8</v>
      </c>
      <c r="E7" s="13">
        <f t="shared" si="2"/>
        <v>492993.8</v>
      </c>
      <c r="F7" s="13">
        <f t="shared" si="2"/>
        <v>11444.8</v>
      </c>
      <c r="G7" s="14">
        <f t="shared" si="1"/>
        <v>2.3214896414518802</v>
      </c>
      <c r="H7" s="151"/>
    </row>
    <row r="8" spans="1:8" ht="30" customHeight="1" x14ac:dyDescent="0.25">
      <c r="A8" s="138" t="s">
        <v>12</v>
      </c>
      <c r="B8" s="106" t="s">
        <v>102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06" t="s">
        <v>213</v>
      </c>
    </row>
    <row r="9" spans="1:8" ht="30" customHeight="1" x14ac:dyDescent="0.25">
      <c r="A9" s="138"/>
      <c r="B9" s="106"/>
      <c r="C9" s="52" t="s">
        <v>98</v>
      </c>
      <c r="D9" s="13">
        <f>295860.8+44068.6</f>
        <v>339929.39999999997</v>
      </c>
      <c r="E9" s="13">
        <f>295860.8+44068.6</f>
        <v>339929.39999999997</v>
      </c>
      <c r="F9" s="13">
        <v>0</v>
      </c>
      <c r="G9" s="13">
        <f t="shared" si="1"/>
        <v>0</v>
      </c>
      <c r="H9" s="106"/>
    </row>
    <row r="10" spans="1:8" ht="30" customHeight="1" x14ac:dyDescent="0.25">
      <c r="A10" s="138"/>
      <c r="B10" s="106"/>
      <c r="C10" s="52" t="s">
        <v>92</v>
      </c>
      <c r="D10" s="13">
        <v>33619.4</v>
      </c>
      <c r="E10" s="13">
        <v>33619.4</v>
      </c>
      <c r="F10" s="13">
        <v>0</v>
      </c>
      <c r="G10" s="13">
        <f t="shared" si="1"/>
        <v>0</v>
      </c>
      <c r="H10" s="106"/>
    </row>
    <row r="11" spans="1:8" ht="30" customHeight="1" x14ac:dyDescent="0.25">
      <c r="A11" s="138"/>
      <c r="B11" s="106"/>
      <c r="C11" s="47" t="s">
        <v>93</v>
      </c>
      <c r="D11" s="13"/>
      <c r="E11" s="13"/>
      <c r="F11" s="13">
        <v>0</v>
      </c>
      <c r="G11" s="13">
        <v>0</v>
      </c>
      <c r="H11" s="106"/>
    </row>
    <row r="12" spans="1:8" ht="30" customHeight="1" x14ac:dyDescent="0.25">
      <c r="A12" s="138"/>
      <c r="B12" s="106"/>
      <c r="C12" s="31" t="s">
        <v>11</v>
      </c>
      <c r="D12" s="13">
        <f>D9+D10</f>
        <v>373548.79999999999</v>
      </c>
      <c r="E12" s="13">
        <f>E9+E10</f>
        <v>373548.79999999999</v>
      </c>
      <c r="F12" s="13">
        <f t="shared" ref="F12" si="3">SUM(F8:F11)</f>
        <v>0</v>
      </c>
      <c r="G12" s="13">
        <f t="shared" si="1"/>
        <v>0</v>
      </c>
      <c r="H12" s="106"/>
    </row>
    <row r="13" spans="1:8" ht="27.95" customHeight="1" x14ac:dyDescent="0.25">
      <c r="A13" s="138" t="s">
        <v>15</v>
      </c>
      <c r="B13" s="106" t="s">
        <v>103</v>
      </c>
      <c r="C13" s="35" t="s">
        <v>7</v>
      </c>
      <c r="D13" s="15">
        <v>531.70000000000005</v>
      </c>
      <c r="E13" s="15">
        <v>531.70000000000005</v>
      </c>
      <c r="F13" s="15">
        <v>0</v>
      </c>
      <c r="G13" s="13">
        <v>0</v>
      </c>
      <c r="H13" s="106" t="s">
        <v>214</v>
      </c>
    </row>
    <row r="14" spans="1:8" ht="27.95" customHeight="1" x14ac:dyDescent="0.25">
      <c r="A14" s="138"/>
      <c r="B14" s="106"/>
      <c r="C14" s="52" t="s">
        <v>98</v>
      </c>
      <c r="D14" s="13">
        <v>14447.8</v>
      </c>
      <c r="E14" s="13">
        <v>14447.8</v>
      </c>
      <c r="F14" s="13">
        <v>0</v>
      </c>
      <c r="G14" s="13">
        <f t="shared" si="1"/>
        <v>0</v>
      </c>
      <c r="H14" s="106"/>
    </row>
    <row r="15" spans="1:8" ht="27.95" customHeight="1" x14ac:dyDescent="0.25">
      <c r="A15" s="138"/>
      <c r="B15" s="106"/>
      <c r="C15" s="52" t="s">
        <v>92</v>
      </c>
      <c r="D15" s="13">
        <v>788.4</v>
      </c>
      <c r="E15" s="13">
        <v>788.4</v>
      </c>
      <c r="F15" s="13">
        <v>0</v>
      </c>
      <c r="G15" s="13">
        <f t="shared" si="1"/>
        <v>0</v>
      </c>
      <c r="H15" s="106"/>
    </row>
    <row r="16" spans="1:8" ht="27.95" customHeight="1" x14ac:dyDescent="0.25">
      <c r="A16" s="138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ht="27.95" customHeight="1" x14ac:dyDescent="0.25">
      <c r="A17" s="138"/>
      <c r="B17" s="106"/>
      <c r="C17" s="31" t="s">
        <v>11</v>
      </c>
      <c r="D17" s="13">
        <f t="shared" ref="D17:F17" si="4">SUM(D13:D16)</f>
        <v>15767.9</v>
      </c>
      <c r="E17" s="13">
        <f t="shared" ref="E17" si="5">SUM(E13:E16)</f>
        <v>15767.9</v>
      </c>
      <c r="F17" s="13">
        <f t="shared" si="4"/>
        <v>0</v>
      </c>
      <c r="G17" s="13">
        <f t="shared" si="1"/>
        <v>0</v>
      </c>
      <c r="H17" s="106"/>
    </row>
    <row r="18" spans="1:8" x14ac:dyDescent="0.25">
      <c r="A18" s="138" t="s">
        <v>17</v>
      </c>
      <c r="B18" s="106" t="s">
        <v>104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45" t="s">
        <v>215</v>
      </c>
    </row>
    <row r="19" spans="1:8" ht="25.5" x14ac:dyDescent="0.25">
      <c r="A19" s="138"/>
      <c r="B19" s="106"/>
      <c r="C19" s="52" t="s">
        <v>98</v>
      </c>
      <c r="D19" s="15">
        <v>3837.4</v>
      </c>
      <c r="E19" s="15">
        <v>3837.4</v>
      </c>
      <c r="F19" s="15">
        <v>0</v>
      </c>
      <c r="G19" s="13">
        <f t="shared" si="1"/>
        <v>0</v>
      </c>
      <c r="H19" s="143"/>
    </row>
    <row r="20" spans="1:8" x14ac:dyDescent="0.25">
      <c r="A20" s="138"/>
      <c r="B20" s="106"/>
      <c r="C20" s="52" t="s">
        <v>92</v>
      </c>
      <c r="D20" s="15">
        <v>379.6</v>
      </c>
      <c r="E20" s="15">
        <v>379.6</v>
      </c>
      <c r="F20" s="15">
        <v>0</v>
      </c>
      <c r="G20" s="13">
        <f t="shared" si="1"/>
        <v>0</v>
      </c>
      <c r="H20" s="143"/>
    </row>
    <row r="21" spans="1:8" ht="25.5" x14ac:dyDescent="0.25">
      <c r="A21" s="138"/>
      <c r="B21" s="106"/>
      <c r="C21" s="47" t="s">
        <v>93</v>
      </c>
      <c r="D21" s="15">
        <v>0</v>
      </c>
      <c r="E21" s="15">
        <v>0</v>
      </c>
      <c r="F21" s="15">
        <v>0</v>
      </c>
      <c r="G21" s="13">
        <v>0</v>
      </c>
      <c r="H21" s="143"/>
    </row>
    <row r="22" spans="1:8" x14ac:dyDescent="0.25">
      <c r="A22" s="138"/>
      <c r="B22" s="106"/>
      <c r="C22" s="31" t="s">
        <v>11</v>
      </c>
      <c r="D22" s="13">
        <f t="shared" ref="D22:F22" si="6">SUM(D18:D21)</f>
        <v>4217</v>
      </c>
      <c r="E22" s="13">
        <f t="shared" ref="E22" si="7">SUM(E18:E21)</f>
        <v>4217</v>
      </c>
      <c r="F22" s="13">
        <f t="shared" si="6"/>
        <v>0</v>
      </c>
      <c r="G22" s="13">
        <f t="shared" si="1"/>
        <v>0</v>
      </c>
      <c r="H22" s="146"/>
    </row>
    <row r="23" spans="1:8" ht="30" customHeight="1" x14ac:dyDescent="0.25">
      <c r="A23" s="138" t="s">
        <v>26</v>
      </c>
      <c r="B23" s="106" t="s">
        <v>105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06" t="s">
        <v>216</v>
      </c>
    </row>
    <row r="24" spans="1:8" ht="30" customHeight="1" x14ac:dyDescent="0.25">
      <c r="A24" s="138"/>
      <c r="B24" s="106"/>
      <c r="C24" s="52" t="s">
        <v>98</v>
      </c>
      <c r="D24" s="13">
        <v>47443</v>
      </c>
      <c r="E24" s="13">
        <v>47443</v>
      </c>
      <c r="F24" s="13">
        <v>0</v>
      </c>
      <c r="G24" s="13">
        <v>0</v>
      </c>
      <c r="H24" s="106"/>
    </row>
    <row r="25" spans="1:8" ht="30" customHeight="1" x14ac:dyDescent="0.25">
      <c r="A25" s="138"/>
      <c r="B25" s="106"/>
      <c r="C25" s="52" t="s">
        <v>92</v>
      </c>
      <c r="D25" s="13">
        <v>9042.2000000000007</v>
      </c>
      <c r="E25" s="13">
        <v>9042.2000000000007</v>
      </c>
      <c r="F25" s="13">
        <v>309.89999999999998</v>
      </c>
      <c r="G25" s="13">
        <f t="shared" si="1"/>
        <v>3.4272632766362165</v>
      </c>
      <c r="H25" s="106"/>
    </row>
    <row r="26" spans="1:8" ht="30" customHeight="1" x14ac:dyDescent="0.25">
      <c r="A26" s="138"/>
      <c r="B26" s="106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06"/>
    </row>
    <row r="27" spans="1:8" ht="30" customHeight="1" x14ac:dyDescent="0.25">
      <c r="A27" s="138"/>
      <c r="B27" s="106"/>
      <c r="C27" s="31" t="s">
        <v>11</v>
      </c>
      <c r="D27" s="13">
        <f t="shared" ref="D27:F27" si="8">SUM(D23:D26)</f>
        <v>56485.2</v>
      </c>
      <c r="E27" s="13">
        <f t="shared" ref="E27" si="9">SUM(E23:E26)</f>
        <v>56485.2</v>
      </c>
      <c r="F27" s="13">
        <f t="shared" si="8"/>
        <v>309.89999999999998</v>
      </c>
      <c r="G27" s="13">
        <f t="shared" si="1"/>
        <v>0.54863928958382013</v>
      </c>
      <c r="H27" s="106"/>
    </row>
    <row r="28" spans="1:8" x14ac:dyDescent="0.25">
      <c r="A28" s="138" t="s">
        <v>28</v>
      </c>
      <c r="B28" s="106" t="s">
        <v>106</v>
      </c>
      <c r="C28" s="35" t="s">
        <v>7</v>
      </c>
      <c r="D28" s="15">
        <v>2230.4</v>
      </c>
      <c r="E28" s="15">
        <v>2230.4</v>
      </c>
      <c r="F28" s="15">
        <v>0</v>
      </c>
      <c r="G28" s="13">
        <v>0</v>
      </c>
      <c r="H28" s="106" t="s">
        <v>217</v>
      </c>
    </row>
    <row r="29" spans="1:8" ht="25.5" x14ac:dyDescent="0.25">
      <c r="A29" s="138"/>
      <c r="B29" s="106"/>
      <c r="C29" s="52" t="s">
        <v>98</v>
      </c>
      <c r="D29" s="13">
        <v>2379.9</v>
      </c>
      <c r="E29" s="13">
        <v>2379.9</v>
      </c>
      <c r="F29" s="13">
        <v>0</v>
      </c>
      <c r="G29" s="13">
        <v>0</v>
      </c>
      <c r="H29" s="106"/>
    </row>
    <row r="30" spans="1:8" x14ac:dyDescent="0.25">
      <c r="A30" s="138"/>
      <c r="B30" s="106"/>
      <c r="C30" s="52" t="s">
        <v>92</v>
      </c>
      <c r="D30" s="13">
        <v>124.5</v>
      </c>
      <c r="E30" s="13">
        <v>124.5</v>
      </c>
      <c r="F30" s="13">
        <v>0</v>
      </c>
      <c r="G30" s="13">
        <v>0</v>
      </c>
      <c r="H30" s="106"/>
    </row>
    <row r="31" spans="1:8" ht="25.5" x14ac:dyDescent="0.25">
      <c r="A31" s="138"/>
      <c r="B31" s="106"/>
      <c r="C31" s="47" t="s">
        <v>93</v>
      </c>
      <c r="D31" s="13">
        <v>0</v>
      </c>
      <c r="E31" s="13">
        <v>0</v>
      </c>
      <c r="F31" s="13">
        <v>0</v>
      </c>
      <c r="G31" s="13">
        <v>0</v>
      </c>
      <c r="H31" s="106"/>
    </row>
    <row r="32" spans="1:8" x14ac:dyDescent="0.25">
      <c r="A32" s="138"/>
      <c r="B32" s="106"/>
      <c r="C32" s="48" t="s">
        <v>11</v>
      </c>
      <c r="D32" s="13">
        <f t="shared" ref="D32:F32" si="10">SUM(D28:D31)</f>
        <v>4734.8</v>
      </c>
      <c r="E32" s="13">
        <f t="shared" ref="E32" si="11">SUM(E28:E31)</f>
        <v>4734.8</v>
      </c>
      <c r="F32" s="13">
        <f t="shared" si="10"/>
        <v>0</v>
      </c>
      <c r="G32" s="13">
        <f t="shared" ref="G32" si="12">F32/E32*100</f>
        <v>0</v>
      </c>
      <c r="H32" s="106"/>
    </row>
    <row r="33" spans="1:8" hidden="1" x14ac:dyDescent="0.25">
      <c r="A33" s="138" t="s">
        <v>31</v>
      </c>
      <c r="B33" s="106" t="s">
        <v>107</v>
      </c>
      <c r="C33" s="35" t="s">
        <v>7</v>
      </c>
      <c r="D33" s="15">
        <v>0</v>
      </c>
      <c r="E33" s="15">
        <v>0</v>
      </c>
      <c r="F33" s="15"/>
      <c r="G33" s="13">
        <v>0</v>
      </c>
      <c r="H33" s="106"/>
    </row>
    <row r="34" spans="1:8" ht="25.5" hidden="1" x14ac:dyDescent="0.25">
      <c r="A34" s="138"/>
      <c r="B34" s="106"/>
      <c r="C34" s="52" t="s">
        <v>98</v>
      </c>
      <c r="D34" s="13">
        <v>0</v>
      </c>
      <c r="E34" s="13">
        <v>0</v>
      </c>
      <c r="F34" s="13"/>
      <c r="G34" s="13">
        <v>0</v>
      </c>
      <c r="H34" s="106"/>
    </row>
    <row r="35" spans="1:8" hidden="1" x14ac:dyDescent="0.25">
      <c r="A35" s="138"/>
      <c r="B35" s="106"/>
      <c r="C35" s="52" t="s">
        <v>92</v>
      </c>
      <c r="D35" s="13">
        <v>0</v>
      </c>
      <c r="E35" s="13">
        <v>0</v>
      </c>
      <c r="F35" s="13"/>
      <c r="G35" s="13" t="e">
        <f t="shared" ref="G35" si="13">F35/E35*100</f>
        <v>#DIV/0!</v>
      </c>
      <c r="H35" s="106"/>
    </row>
    <row r="36" spans="1:8" ht="25.5" hidden="1" x14ac:dyDescent="0.25">
      <c r="A36" s="138"/>
      <c r="B36" s="106"/>
      <c r="C36" s="47" t="s">
        <v>93</v>
      </c>
      <c r="D36" s="13">
        <v>0</v>
      </c>
      <c r="E36" s="13">
        <v>0</v>
      </c>
      <c r="F36" s="13"/>
      <c r="G36" s="13">
        <v>0</v>
      </c>
      <c r="H36" s="106"/>
    </row>
    <row r="37" spans="1:8" hidden="1" x14ac:dyDescent="0.25">
      <c r="A37" s="138"/>
      <c r="B37" s="106"/>
      <c r="C37" s="48" t="s">
        <v>11</v>
      </c>
      <c r="D37" s="13">
        <f t="shared" ref="D37" si="14">SUM(D33:D36)</f>
        <v>0</v>
      </c>
      <c r="E37" s="13">
        <f t="shared" ref="E37" si="15">SUM(E33:E36)</f>
        <v>0</v>
      </c>
      <c r="F37" s="13"/>
      <c r="G37" s="13" t="e">
        <f t="shared" ref="G37" si="16">F37/E37*100</f>
        <v>#DIV/0!</v>
      </c>
      <c r="H37" s="106"/>
    </row>
    <row r="38" spans="1:8" ht="15" customHeight="1" x14ac:dyDescent="0.25">
      <c r="A38" s="138" t="s">
        <v>33</v>
      </c>
      <c r="B38" s="106" t="s">
        <v>108</v>
      </c>
      <c r="C38" s="35" t="s">
        <v>7</v>
      </c>
      <c r="D38" s="15">
        <v>0</v>
      </c>
      <c r="E38" s="15">
        <v>0</v>
      </c>
      <c r="F38" s="15">
        <v>0</v>
      </c>
      <c r="G38" s="13">
        <v>0</v>
      </c>
      <c r="H38" s="106" t="s">
        <v>196</v>
      </c>
    </row>
    <row r="39" spans="1:8" ht="25.5" x14ac:dyDescent="0.25">
      <c r="A39" s="138"/>
      <c r="B39" s="106"/>
      <c r="C39" s="52" t="s">
        <v>98</v>
      </c>
      <c r="D39" s="13">
        <v>0</v>
      </c>
      <c r="E39" s="13">
        <v>0</v>
      </c>
      <c r="F39" s="13">
        <v>0</v>
      </c>
      <c r="G39" s="13">
        <v>0</v>
      </c>
      <c r="H39" s="106"/>
    </row>
    <row r="40" spans="1:8" x14ac:dyDescent="0.25">
      <c r="A40" s="138"/>
      <c r="B40" s="106"/>
      <c r="C40" s="52" t="s">
        <v>92</v>
      </c>
      <c r="D40" s="13">
        <v>38240.1</v>
      </c>
      <c r="E40" s="13">
        <v>38240.1</v>
      </c>
      <c r="F40" s="13">
        <v>11134.9</v>
      </c>
      <c r="G40" s="13">
        <f t="shared" ref="G40" si="17">F40/E40*100</f>
        <v>29.118386196688817</v>
      </c>
      <c r="H40" s="106"/>
    </row>
    <row r="41" spans="1:8" ht="25.5" x14ac:dyDescent="0.25">
      <c r="A41" s="138"/>
      <c r="B41" s="106"/>
      <c r="C41" s="47" t="s">
        <v>93</v>
      </c>
      <c r="D41" s="13">
        <v>0</v>
      </c>
      <c r="E41" s="13">
        <v>0</v>
      </c>
      <c r="F41" s="13"/>
      <c r="G41" s="13">
        <v>0</v>
      </c>
      <c r="H41" s="106"/>
    </row>
    <row r="42" spans="1:8" x14ac:dyDescent="0.25">
      <c r="A42" s="138"/>
      <c r="B42" s="106"/>
      <c r="C42" s="48" t="s">
        <v>11</v>
      </c>
      <c r="D42" s="13">
        <f t="shared" ref="D42:F42" si="18">SUM(D38:D41)</f>
        <v>38240.1</v>
      </c>
      <c r="E42" s="13">
        <f t="shared" ref="E42" si="19">SUM(E38:E41)</f>
        <v>38240.1</v>
      </c>
      <c r="F42" s="13">
        <f t="shared" si="18"/>
        <v>11134.9</v>
      </c>
      <c r="G42" s="13">
        <f t="shared" ref="G42" si="20">F42/E42*100</f>
        <v>29.118386196688817</v>
      </c>
      <c r="H42" s="106"/>
    </row>
  </sheetData>
  <mergeCells count="28">
    <mergeCell ref="A38:A42"/>
    <mergeCell ref="B38:B42"/>
    <mergeCell ref="H38:H42"/>
    <mergeCell ref="H18:H2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3:A7"/>
    <mergeCell ref="B3:B7"/>
    <mergeCell ref="H3:H7"/>
    <mergeCell ref="A1:B2"/>
    <mergeCell ref="C1:C2"/>
    <mergeCell ref="H1:H2"/>
    <mergeCell ref="D1:G1"/>
    <mergeCell ref="H8:H12"/>
    <mergeCell ref="A13:A17"/>
    <mergeCell ref="B13:B17"/>
    <mergeCell ref="H13:H17"/>
    <mergeCell ref="A18:A22"/>
    <mergeCell ref="B18:B22"/>
    <mergeCell ref="A8:A12"/>
    <mergeCell ref="B8:B12"/>
  </mergeCells>
  <pageMargins left="0.7" right="0.7" top="0.75" bottom="0.75" header="0.3" footer="0.3"/>
  <pageSetup paperSize="9" scale="76" fitToHeight="0" orientation="landscape" r:id="rId1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13" zoomScale="110" zoomScaleNormal="110" workbookViewId="0">
      <selection activeCell="E31" sqref="E31"/>
    </sheetView>
  </sheetViews>
  <sheetFormatPr defaultRowHeight="12.75" x14ac:dyDescent="0.2"/>
  <cols>
    <col min="1" max="1" width="5.7109375" style="18" bestFit="1" customWidth="1"/>
    <col min="2" max="2" width="33.42578125" style="18" customWidth="1"/>
    <col min="3" max="3" width="19.140625" style="18" bestFit="1" customWidth="1"/>
    <col min="4" max="4" width="14.140625" style="18" customWidth="1"/>
    <col min="5" max="7" width="12.85546875" style="18" customWidth="1"/>
    <col min="8" max="8" width="59" style="18" customWidth="1"/>
    <col min="9" max="16384" width="9.140625" style="18"/>
  </cols>
  <sheetData>
    <row r="1" spans="1:8" ht="12.75" customHeight="1" x14ac:dyDescent="0.2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customHeight="1" x14ac:dyDescent="0.2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">
      <c r="A3" s="92" t="s">
        <v>35</v>
      </c>
      <c r="B3" s="99" t="s">
        <v>36</v>
      </c>
      <c r="C3" s="35" t="s">
        <v>7</v>
      </c>
      <c r="D3" s="13">
        <f>D13+D8+D18+D28</f>
        <v>4300.8</v>
      </c>
      <c r="E3" s="13">
        <f>E13+E8+E18+E28+E23</f>
        <v>3751.7</v>
      </c>
      <c r="F3" s="13">
        <f t="shared" ref="F3" si="0">F13+F8+F18+F28</f>
        <v>0</v>
      </c>
      <c r="G3" s="13">
        <f t="shared" ref="G3:G32" si="1">F3/E3*100</f>
        <v>0</v>
      </c>
      <c r="H3" s="151"/>
    </row>
    <row r="4" spans="1:8" ht="25.5" x14ac:dyDescent="0.2">
      <c r="A4" s="92"/>
      <c r="B4" s="99">
        <v>0</v>
      </c>
      <c r="C4" s="52" t="s">
        <v>98</v>
      </c>
      <c r="D4" s="13">
        <f>D14+D9+D19+D29</f>
        <v>229848.6</v>
      </c>
      <c r="E4" s="13">
        <f t="shared" ref="E4:E6" si="2">E14+E9+E19+E29+E24</f>
        <v>162753.50000000003</v>
      </c>
      <c r="F4" s="13">
        <f>F14+F9+F19+F29</f>
        <v>0</v>
      </c>
      <c r="G4" s="13">
        <f t="shared" si="1"/>
        <v>0</v>
      </c>
      <c r="H4" s="151"/>
    </row>
    <row r="5" spans="1:8" x14ac:dyDescent="0.2">
      <c r="A5" s="92"/>
      <c r="B5" s="99">
        <v>0</v>
      </c>
      <c r="C5" s="52" t="s">
        <v>92</v>
      </c>
      <c r="D5" s="13">
        <f>D15+D10+D20+D30</f>
        <v>91601</v>
      </c>
      <c r="E5" s="13">
        <f t="shared" si="2"/>
        <v>118964.90000000001</v>
      </c>
      <c r="F5" s="13">
        <f>F15+F10+F20+F30</f>
        <v>0</v>
      </c>
      <c r="G5" s="13">
        <f t="shared" si="1"/>
        <v>0</v>
      </c>
      <c r="H5" s="151"/>
    </row>
    <row r="6" spans="1:8" ht="25.5" x14ac:dyDescent="0.2">
      <c r="A6" s="92"/>
      <c r="B6" s="99"/>
      <c r="C6" s="47" t="s">
        <v>93</v>
      </c>
      <c r="D6" s="13">
        <f>D16+D11+D21+D31</f>
        <v>0</v>
      </c>
      <c r="E6" s="13">
        <f t="shared" si="2"/>
        <v>0</v>
      </c>
      <c r="F6" s="13">
        <f>F16+F11+F21+F31</f>
        <v>0</v>
      </c>
      <c r="G6" s="13">
        <v>0</v>
      </c>
      <c r="H6" s="151"/>
    </row>
    <row r="7" spans="1:8" x14ac:dyDescent="0.2">
      <c r="A7" s="92"/>
      <c r="B7" s="99"/>
      <c r="C7" s="42" t="s">
        <v>11</v>
      </c>
      <c r="D7" s="14">
        <f t="shared" ref="D7" si="3">SUM(D3:D6)</f>
        <v>325750.40000000002</v>
      </c>
      <c r="E7" s="14">
        <f t="shared" ref="E7" si="4">SUM(E3:E6)</f>
        <v>285470.10000000003</v>
      </c>
      <c r="F7" s="14">
        <f t="shared" ref="F7" si="5">SUM(F3:F6)</f>
        <v>0</v>
      </c>
      <c r="G7" s="13">
        <f t="shared" si="1"/>
        <v>0</v>
      </c>
      <c r="H7" s="151"/>
    </row>
    <row r="8" spans="1:8" x14ac:dyDescent="0.2">
      <c r="A8" s="152" t="s">
        <v>12</v>
      </c>
      <c r="B8" s="153" t="s">
        <v>111</v>
      </c>
      <c r="C8" s="35" t="s">
        <v>7</v>
      </c>
      <c r="D8" s="40">
        <v>4300.8</v>
      </c>
      <c r="E8" s="40">
        <v>3751.7</v>
      </c>
      <c r="F8" s="41">
        <v>0</v>
      </c>
      <c r="G8" s="13">
        <f t="shared" ref="G8:G10" si="6">F8/E8*100</f>
        <v>0</v>
      </c>
      <c r="H8" s="154" t="s">
        <v>224</v>
      </c>
    </row>
    <row r="9" spans="1:8" ht="25.5" x14ac:dyDescent="0.2">
      <c r="A9" s="152"/>
      <c r="B9" s="153"/>
      <c r="C9" s="65" t="s">
        <v>98</v>
      </c>
      <c r="D9" s="40">
        <v>6726.9</v>
      </c>
      <c r="E9" s="40">
        <v>5868.1</v>
      </c>
      <c r="F9" s="41">
        <v>0</v>
      </c>
      <c r="G9" s="13">
        <f t="shared" si="6"/>
        <v>0</v>
      </c>
      <c r="H9" s="155"/>
    </row>
    <row r="10" spans="1:8" x14ac:dyDescent="0.2">
      <c r="A10" s="152"/>
      <c r="B10" s="153"/>
      <c r="C10" s="65" t="s">
        <v>92</v>
      </c>
      <c r="D10" s="40">
        <v>1946.1</v>
      </c>
      <c r="E10" s="40">
        <v>2442.1</v>
      </c>
      <c r="F10" s="41">
        <v>0</v>
      </c>
      <c r="G10" s="13">
        <f t="shared" si="6"/>
        <v>0</v>
      </c>
      <c r="H10" s="155"/>
    </row>
    <row r="11" spans="1:8" ht="25.5" x14ac:dyDescent="0.2">
      <c r="A11" s="152"/>
      <c r="B11" s="153"/>
      <c r="C11" s="63" t="s">
        <v>93</v>
      </c>
      <c r="D11" s="40">
        <v>0</v>
      </c>
      <c r="E11" s="40">
        <v>0</v>
      </c>
      <c r="F11" s="41">
        <v>0</v>
      </c>
      <c r="G11" s="13">
        <v>0</v>
      </c>
      <c r="H11" s="155"/>
    </row>
    <row r="12" spans="1:8" x14ac:dyDescent="0.2">
      <c r="A12" s="152"/>
      <c r="B12" s="153"/>
      <c r="C12" s="64" t="s">
        <v>11</v>
      </c>
      <c r="D12" s="40">
        <f t="shared" ref="D12:F12" si="7">SUM(D8:D11)</f>
        <v>12973.800000000001</v>
      </c>
      <c r="E12" s="40">
        <f t="shared" si="7"/>
        <v>12061.9</v>
      </c>
      <c r="F12" s="41">
        <f t="shared" si="7"/>
        <v>0</v>
      </c>
      <c r="G12" s="13">
        <f t="shared" ref="G12" si="8">F12/E12*100</f>
        <v>0</v>
      </c>
      <c r="H12" s="156"/>
    </row>
    <row r="13" spans="1:8" ht="72" customHeight="1" x14ac:dyDescent="0.2">
      <c r="A13" s="164" t="s">
        <v>17</v>
      </c>
      <c r="B13" s="163" t="s">
        <v>109</v>
      </c>
      <c r="C13" s="35" t="s">
        <v>7</v>
      </c>
      <c r="D13" s="40">
        <v>0</v>
      </c>
      <c r="E13" s="40">
        <v>0</v>
      </c>
      <c r="F13" s="40">
        <v>0</v>
      </c>
      <c r="G13" s="13">
        <v>0</v>
      </c>
      <c r="H13" s="163" t="s">
        <v>266</v>
      </c>
    </row>
    <row r="14" spans="1:8" ht="72" customHeight="1" x14ac:dyDescent="0.2">
      <c r="A14" s="164"/>
      <c r="B14" s="163"/>
      <c r="C14" s="52" t="s">
        <v>98</v>
      </c>
      <c r="D14" s="40">
        <v>195922.6</v>
      </c>
      <c r="E14" s="40">
        <v>112445.1</v>
      </c>
      <c r="F14" s="40">
        <v>0</v>
      </c>
      <c r="G14" s="13">
        <f t="shared" si="1"/>
        <v>0</v>
      </c>
      <c r="H14" s="163"/>
    </row>
    <row r="15" spans="1:8" ht="72" customHeight="1" x14ac:dyDescent="0.2">
      <c r="A15" s="164"/>
      <c r="B15" s="163"/>
      <c r="C15" s="52" t="s">
        <v>92</v>
      </c>
      <c r="D15" s="40">
        <v>34574.6</v>
      </c>
      <c r="E15" s="40">
        <v>68242.3</v>
      </c>
      <c r="F15" s="40">
        <v>0</v>
      </c>
      <c r="G15" s="13">
        <f t="shared" si="1"/>
        <v>0</v>
      </c>
      <c r="H15" s="163"/>
    </row>
    <row r="16" spans="1:8" ht="72" customHeight="1" x14ac:dyDescent="0.2">
      <c r="A16" s="164"/>
      <c r="B16" s="163"/>
      <c r="C16" s="47" t="s">
        <v>93</v>
      </c>
      <c r="D16" s="40">
        <v>0</v>
      </c>
      <c r="E16" s="40">
        <v>0</v>
      </c>
      <c r="F16" s="40">
        <v>0</v>
      </c>
      <c r="G16" s="13">
        <v>0</v>
      </c>
      <c r="H16" s="163"/>
    </row>
    <row r="17" spans="1:8" ht="72" customHeight="1" x14ac:dyDescent="0.2">
      <c r="A17" s="164"/>
      <c r="B17" s="163"/>
      <c r="C17" s="31" t="s">
        <v>11</v>
      </c>
      <c r="D17" s="40">
        <f t="shared" ref="D17" si="9">SUM(D13:D16)</f>
        <v>230497.2</v>
      </c>
      <c r="E17" s="40">
        <f t="shared" ref="E17" si="10">SUM(E13:E16)</f>
        <v>180687.40000000002</v>
      </c>
      <c r="F17" s="40">
        <f t="shared" ref="F17" si="11">SUM(F13:F16)</f>
        <v>0</v>
      </c>
      <c r="G17" s="13">
        <f t="shared" si="1"/>
        <v>0</v>
      </c>
      <c r="H17" s="163"/>
    </row>
    <row r="18" spans="1:8" ht="27.95" customHeight="1" x14ac:dyDescent="0.2">
      <c r="A18" s="157" t="s">
        <v>26</v>
      </c>
      <c r="B18" s="154" t="s">
        <v>222</v>
      </c>
      <c r="C18" s="35" t="s">
        <v>7</v>
      </c>
      <c r="D18" s="40">
        <v>0</v>
      </c>
      <c r="E18" s="40">
        <v>0</v>
      </c>
      <c r="F18" s="40">
        <v>0</v>
      </c>
      <c r="G18" s="13">
        <v>0</v>
      </c>
      <c r="H18" s="160" t="s">
        <v>225</v>
      </c>
    </row>
    <row r="19" spans="1:8" ht="27.95" customHeight="1" x14ac:dyDescent="0.2">
      <c r="A19" s="158"/>
      <c r="B19" s="155"/>
      <c r="C19" s="65" t="s">
        <v>98</v>
      </c>
      <c r="D19" s="40">
        <v>27199.1</v>
      </c>
      <c r="E19" s="40">
        <v>34302.199999999997</v>
      </c>
      <c r="F19" s="40">
        <v>0</v>
      </c>
      <c r="G19" s="13">
        <f t="shared" ref="G19" si="12">F19/E19*100</f>
        <v>0</v>
      </c>
      <c r="H19" s="161"/>
    </row>
    <row r="20" spans="1:8" ht="27.95" customHeight="1" x14ac:dyDescent="0.2">
      <c r="A20" s="158"/>
      <c r="B20" s="155"/>
      <c r="C20" s="65" t="s">
        <v>92</v>
      </c>
      <c r="D20" s="40">
        <v>6799.8</v>
      </c>
      <c r="E20" s="40">
        <v>0</v>
      </c>
      <c r="F20" s="40">
        <v>0</v>
      </c>
      <c r="G20" s="13">
        <v>0</v>
      </c>
      <c r="H20" s="161"/>
    </row>
    <row r="21" spans="1:8" ht="27.95" customHeight="1" x14ac:dyDescent="0.2">
      <c r="A21" s="158"/>
      <c r="B21" s="155"/>
      <c r="C21" s="63" t="s">
        <v>93</v>
      </c>
      <c r="D21" s="40">
        <v>0</v>
      </c>
      <c r="E21" s="40">
        <v>0</v>
      </c>
      <c r="F21" s="40">
        <f t="shared" ref="F21" si="13">SUM(F17:F20)</f>
        <v>0</v>
      </c>
      <c r="G21" s="13">
        <v>0</v>
      </c>
      <c r="H21" s="161"/>
    </row>
    <row r="22" spans="1:8" ht="27.95" customHeight="1" x14ac:dyDescent="0.2">
      <c r="A22" s="159"/>
      <c r="B22" s="156"/>
      <c r="C22" s="64" t="s">
        <v>11</v>
      </c>
      <c r="D22" s="40">
        <f>SUM(D18:D21)</f>
        <v>33998.9</v>
      </c>
      <c r="E22" s="40">
        <f t="shared" ref="E22:F22" si="14">SUM(E18:E21)</f>
        <v>34302.199999999997</v>
      </c>
      <c r="F22" s="40">
        <f t="shared" si="14"/>
        <v>0</v>
      </c>
      <c r="G22" s="13">
        <f t="shared" si="1"/>
        <v>0</v>
      </c>
      <c r="H22" s="162"/>
    </row>
    <row r="23" spans="1:8" ht="30" customHeight="1" x14ac:dyDescent="0.2">
      <c r="A23" s="157" t="s">
        <v>26</v>
      </c>
      <c r="B23" s="154" t="s">
        <v>223</v>
      </c>
      <c r="C23" s="35" t="s">
        <v>7</v>
      </c>
      <c r="D23" s="40">
        <v>0</v>
      </c>
      <c r="E23" s="40">
        <v>0</v>
      </c>
      <c r="F23" s="40">
        <v>0</v>
      </c>
      <c r="G23" s="13">
        <v>0</v>
      </c>
      <c r="H23" s="160" t="s">
        <v>225</v>
      </c>
    </row>
    <row r="24" spans="1:8" ht="30" customHeight="1" x14ac:dyDescent="0.2">
      <c r="A24" s="158"/>
      <c r="B24" s="155"/>
      <c r="C24" s="65" t="s">
        <v>98</v>
      </c>
      <c r="D24" s="40">
        <v>0</v>
      </c>
      <c r="E24" s="40">
        <v>10138.1</v>
      </c>
      <c r="F24" s="40">
        <v>0</v>
      </c>
      <c r="G24" s="13">
        <f t="shared" ref="G24" si="15">F24/E24*100</f>
        <v>0</v>
      </c>
      <c r="H24" s="161"/>
    </row>
    <row r="25" spans="1:8" ht="30" customHeight="1" x14ac:dyDescent="0.2">
      <c r="A25" s="158"/>
      <c r="B25" s="155"/>
      <c r="C25" s="65" t="s">
        <v>92</v>
      </c>
      <c r="D25" s="40">
        <v>0</v>
      </c>
      <c r="E25" s="40">
        <v>0</v>
      </c>
      <c r="F25" s="40">
        <v>0</v>
      </c>
      <c r="G25" s="13">
        <v>0</v>
      </c>
      <c r="H25" s="161"/>
    </row>
    <row r="26" spans="1:8" ht="30" customHeight="1" x14ac:dyDescent="0.2">
      <c r="A26" s="158"/>
      <c r="B26" s="155"/>
      <c r="C26" s="63" t="s">
        <v>93</v>
      </c>
      <c r="D26" s="40">
        <v>0</v>
      </c>
      <c r="E26" s="40">
        <v>0</v>
      </c>
      <c r="F26" s="40">
        <f t="shared" ref="F26" si="16">SUM(F22:F25)</f>
        <v>0</v>
      </c>
      <c r="G26" s="13">
        <v>0</v>
      </c>
      <c r="H26" s="161"/>
    </row>
    <row r="27" spans="1:8" ht="30" customHeight="1" x14ac:dyDescent="0.2">
      <c r="A27" s="159"/>
      <c r="B27" s="156"/>
      <c r="C27" s="64" t="s">
        <v>11</v>
      </c>
      <c r="D27" s="40">
        <f>SUM(D23:D26)</f>
        <v>0</v>
      </c>
      <c r="E27" s="40">
        <f t="shared" ref="E27" si="17">SUM(E23:E26)</f>
        <v>10138.1</v>
      </c>
      <c r="F27" s="40">
        <f t="shared" ref="F27" si="18">SUM(F23:F26)</f>
        <v>0</v>
      </c>
      <c r="G27" s="13">
        <f t="shared" ref="G27" si="19">F27/E27*100</f>
        <v>0</v>
      </c>
      <c r="H27" s="162"/>
    </row>
    <row r="28" spans="1:8" ht="30" customHeight="1" x14ac:dyDescent="0.2">
      <c r="A28" s="165" t="s">
        <v>28</v>
      </c>
      <c r="B28" s="163" t="s">
        <v>110</v>
      </c>
      <c r="C28" s="35" t="s">
        <v>7</v>
      </c>
      <c r="D28" s="40">
        <v>0</v>
      </c>
      <c r="E28" s="40">
        <v>0</v>
      </c>
      <c r="F28" s="40">
        <v>0</v>
      </c>
      <c r="G28" s="13">
        <v>0</v>
      </c>
      <c r="H28" s="163" t="s">
        <v>267</v>
      </c>
    </row>
    <row r="29" spans="1:8" ht="30" customHeight="1" x14ac:dyDescent="0.2">
      <c r="A29" s="165"/>
      <c r="B29" s="163"/>
      <c r="C29" s="52" t="s">
        <v>98</v>
      </c>
      <c r="D29" s="40">
        <v>0</v>
      </c>
      <c r="E29" s="40">
        <v>0</v>
      </c>
      <c r="F29" s="40">
        <v>0</v>
      </c>
      <c r="G29" s="13">
        <v>0</v>
      </c>
      <c r="H29" s="163"/>
    </row>
    <row r="30" spans="1:8" ht="30" customHeight="1" x14ac:dyDescent="0.2">
      <c r="A30" s="165"/>
      <c r="B30" s="163"/>
      <c r="C30" s="52" t="s">
        <v>92</v>
      </c>
      <c r="D30" s="40">
        <v>48280.5</v>
      </c>
      <c r="E30" s="40">
        <v>48280.5</v>
      </c>
      <c r="F30" s="40">
        <v>0</v>
      </c>
      <c r="G30" s="13">
        <f t="shared" si="1"/>
        <v>0</v>
      </c>
      <c r="H30" s="163"/>
    </row>
    <row r="31" spans="1:8" ht="30" customHeight="1" x14ac:dyDescent="0.2">
      <c r="A31" s="165"/>
      <c r="B31" s="163"/>
      <c r="C31" s="47" t="s">
        <v>93</v>
      </c>
      <c r="D31" s="40">
        <v>0</v>
      </c>
      <c r="E31" s="40">
        <v>0</v>
      </c>
      <c r="F31" s="40">
        <v>0</v>
      </c>
      <c r="G31" s="13">
        <v>0</v>
      </c>
      <c r="H31" s="163"/>
    </row>
    <row r="32" spans="1:8" ht="30" customHeight="1" x14ac:dyDescent="0.2">
      <c r="A32" s="165"/>
      <c r="B32" s="163"/>
      <c r="C32" s="31" t="s">
        <v>11</v>
      </c>
      <c r="D32" s="40">
        <f t="shared" ref="D32" si="20">SUM(D28:D31)</f>
        <v>48280.5</v>
      </c>
      <c r="E32" s="40">
        <f t="shared" ref="E32:F32" si="21">SUM(E28:E31)</f>
        <v>48280.5</v>
      </c>
      <c r="F32" s="40">
        <f t="shared" si="21"/>
        <v>0</v>
      </c>
      <c r="G32" s="13">
        <f t="shared" si="1"/>
        <v>0</v>
      </c>
      <c r="H32" s="163"/>
    </row>
  </sheetData>
  <mergeCells count="22">
    <mergeCell ref="C1:C2"/>
    <mergeCell ref="H1:H2"/>
    <mergeCell ref="D1:G1"/>
    <mergeCell ref="A3:A7"/>
    <mergeCell ref="B3:B7"/>
    <mergeCell ref="H3:H7"/>
    <mergeCell ref="A1:B2"/>
    <mergeCell ref="H23:H27"/>
    <mergeCell ref="A28:A32"/>
    <mergeCell ref="B28:B32"/>
    <mergeCell ref="H28:H32"/>
    <mergeCell ref="A23:A27"/>
    <mergeCell ref="B23:B27"/>
    <mergeCell ref="A8:A12"/>
    <mergeCell ref="B8:B12"/>
    <mergeCell ref="H8:H12"/>
    <mergeCell ref="A18:A22"/>
    <mergeCell ref="B18:B22"/>
    <mergeCell ref="H18:H22"/>
    <mergeCell ref="H13:H17"/>
    <mergeCell ref="A13:A17"/>
    <mergeCell ref="B13:B17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Normal="100" workbookViewId="0">
      <selection activeCell="G38" sqref="G38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43" bestFit="1" customWidth="1"/>
    <col min="5" max="7" width="12.85546875" customWidth="1"/>
    <col min="8" max="8" width="58.425781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59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166" t="s">
        <v>37</v>
      </c>
      <c r="B3" s="99" t="s">
        <v>38</v>
      </c>
      <c r="C3" s="35" t="s">
        <v>7</v>
      </c>
      <c r="D3" s="13">
        <f>D8+D13+D18+D23+D33+D38</f>
        <v>30.5</v>
      </c>
      <c r="E3" s="13">
        <f t="shared" ref="E3:F3" si="0">E8+E13+E18+E23+E33+E38</f>
        <v>30.5</v>
      </c>
      <c r="F3" s="13">
        <f t="shared" si="0"/>
        <v>0</v>
      </c>
      <c r="G3" s="13">
        <f t="shared" ref="G3:G42" si="1">F3/E3*100</f>
        <v>0</v>
      </c>
      <c r="H3" s="123"/>
    </row>
    <row r="4" spans="1:8" ht="25.5" x14ac:dyDescent="0.25">
      <c r="A4" s="166"/>
      <c r="B4" s="99">
        <v>0</v>
      </c>
      <c r="C4" s="61" t="s">
        <v>98</v>
      </c>
      <c r="D4" s="13">
        <f t="shared" ref="D4:F6" si="2">D9+D14+D19+D24+D34+D39</f>
        <v>2435.4</v>
      </c>
      <c r="E4" s="13">
        <f t="shared" si="2"/>
        <v>2435.4</v>
      </c>
      <c r="F4" s="13">
        <f t="shared" si="2"/>
        <v>693.3</v>
      </c>
      <c r="G4" s="13">
        <f t="shared" si="1"/>
        <v>28.467602857846757</v>
      </c>
      <c r="H4" s="123"/>
    </row>
    <row r="5" spans="1:8" x14ac:dyDescent="0.25">
      <c r="A5" s="166"/>
      <c r="B5" s="99">
        <v>0</v>
      </c>
      <c r="C5" s="61" t="s">
        <v>92</v>
      </c>
      <c r="D5" s="13">
        <f t="shared" si="2"/>
        <v>4573</v>
      </c>
      <c r="E5" s="13">
        <f t="shared" si="2"/>
        <v>4573</v>
      </c>
      <c r="F5" s="13">
        <f t="shared" si="2"/>
        <v>391</v>
      </c>
      <c r="G5" s="13">
        <f t="shared" si="1"/>
        <v>8.5501858736059475</v>
      </c>
      <c r="H5" s="123"/>
    </row>
    <row r="6" spans="1:8" ht="25.5" x14ac:dyDescent="0.25">
      <c r="A6" s="166"/>
      <c r="B6" s="99"/>
      <c r="C6" s="57" t="s">
        <v>93</v>
      </c>
      <c r="D6" s="13">
        <f t="shared" si="2"/>
        <v>0</v>
      </c>
      <c r="E6" s="13">
        <f t="shared" si="2"/>
        <v>0</v>
      </c>
      <c r="F6" s="13">
        <f t="shared" si="2"/>
        <v>0</v>
      </c>
      <c r="G6" s="13">
        <v>0</v>
      </c>
      <c r="H6" s="123"/>
    </row>
    <row r="7" spans="1:8" x14ac:dyDescent="0.25">
      <c r="A7" s="166"/>
      <c r="B7" s="99"/>
      <c r="C7" s="60" t="s">
        <v>11</v>
      </c>
      <c r="D7" s="14">
        <f t="shared" ref="D7" si="3">SUM(D3:D6)</f>
        <v>7038.9</v>
      </c>
      <c r="E7" s="14">
        <f t="shared" ref="E7:F7" si="4">SUM(E3:E6)</f>
        <v>7038.9</v>
      </c>
      <c r="F7" s="14">
        <f t="shared" si="4"/>
        <v>1084.3</v>
      </c>
      <c r="G7" s="14">
        <f t="shared" si="1"/>
        <v>15.404395573171945</v>
      </c>
      <c r="H7" s="123"/>
    </row>
    <row r="8" spans="1:8" x14ac:dyDescent="0.25">
      <c r="A8" s="138" t="s">
        <v>12</v>
      </c>
      <c r="B8" s="106" t="s">
        <v>112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06" t="s">
        <v>218</v>
      </c>
    </row>
    <row r="9" spans="1:8" ht="25.5" x14ac:dyDescent="0.25">
      <c r="A9" s="138"/>
      <c r="B9" s="106"/>
      <c r="C9" s="61" t="s">
        <v>98</v>
      </c>
      <c r="D9" s="13">
        <v>0</v>
      </c>
      <c r="E9" s="13">
        <v>0</v>
      </c>
      <c r="F9" s="13">
        <v>0</v>
      </c>
      <c r="G9" s="13">
        <v>0</v>
      </c>
      <c r="H9" s="106"/>
    </row>
    <row r="10" spans="1:8" x14ac:dyDescent="0.25">
      <c r="A10" s="138"/>
      <c r="B10" s="106"/>
      <c r="C10" s="61" t="s">
        <v>92</v>
      </c>
      <c r="D10" s="13">
        <v>3762.5</v>
      </c>
      <c r="E10" s="13">
        <v>3762.5</v>
      </c>
      <c r="F10" s="13">
        <v>391</v>
      </c>
      <c r="G10" s="13">
        <f t="shared" si="1"/>
        <v>10.392026578073089</v>
      </c>
      <c r="H10" s="106"/>
    </row>
    <row r="11" spans="1:8" ht="25.5" x14ac:dyDescent="0.25">
      <c r="A11" s="138"/>
      <c r="B11" s="106"/>
      <c r="C11" s="57" t="s">
        <v>93</v>
      </c>
      <c r="D11" s="13">
        <v>0</v>
      </c>
      <c r="E11" s="13">
        <v>0</v>
      </c>
      <c r="F11" s="13">
        <v>0</v>
      </c>
      <c r="G11" s="13">
        <v>0</v>
      </c>
      <c r="H11" s="106"/>
    </row>
    <row r="12" spans="1:8" x14ac:dyDescent="0.25">
      <c r="A12" s="138"/>
      <c r="B12" s="106"/>
      <c r="C12" s="58" t="s">
        <v>11</v>
      </c>
      <c r="D12" s="13">
        <f t="shared" ref="D12:E12" si="5">SUM(D8:D11)</f>
        <v>3762.5</v>
      </c>
      <c r="E12" s="13">
        <f t="shared" si="5"/>
        <v>3762.5</v>
      </c>
      <c r="F12" s="13">
        <f t="shared" ref="F12" si="6">SUM(F8:F11)</f>
        <v>391</v>
      </c>
      <c r="G12" s="13">
        <f t="shared" si="1"/>
        <v>10.392026578073089</v>
      </c>
      <c r="H12" s="106"/>
    </row>
    <row r="13" spans="1:8" x14ac:dyDescent="0.25">
      <c r="A13" s="138" t="s">
        <v>15</v>
      </c>
      <c r="B13" s="106" t="s">
        <v>113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06" t="s">
        <v>219</v>
      </c>
    </row>
    <row r="14" spans="1:8" ht="25.5" x14ac:dyDescent="0.25">
      <c r="A14" s="138"/>
      <c r="B14" s="106"/>
      <c r="C14" s="61" t="s">
        <v>98</v>
      </c>
      <c r="D14" s="13">
        <v>67.5</v>
      </c>
      <c r="E14" s="13">
        <v>67.5</v>
      </c>
      <c r="F14" s="13">
        <v>0</v>
      </c>
      <c r="G14" s="13">
        <f t="shared" si="1"/>
        <v>0</v>
      </c>
      <c r="H14" s="106"/>
    </row>
    <row r="15" spans="1:8" x14ac:dyDescent="0.25">
      <c r="A15" s="138"/>
      <c r="B15" s="106"/>
      <c r="C15" s="61" t="s">
        <v>92</v>
      </c>
      <c r="D15" s="13">
        <v>67.5</v>
      </c>
      <c r="E15" s="13">
        <v>67.5</v>
      </c>
      <c r="F15" s="13">
        <v>0</v>
      </c>
      <c r="G15" s="13">
        <f t="shared" si="1"/>
        <v>0</v>
      </c>
      <c r="H15" s="106"/>
    </row>
    <row r="16" spans="1:8" ht="25.5" x14ac:dyDescent="0.25">
      <c r="A16" s="138"/>
      <c r="B16" s="106"/>
      <c r="C16" s="5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x14ac:dyDescent="0.25">
      <c r="A17" s="138"/>
      <c r="B17" s="106"/>
      <c r="C17" s="58" t="s">
        <v>11</v>
      </c>
      <c r="D17" s="13">
        <f t="shared" ref="D17:E17" si="7">SUM(D13:D16)</f>
        <v>135</v>
      </c>
      <c r="E17" s="13">
        <f t="shared" si="7"/>
        <v>135</v>
      </c>
      <c r="F17" s="13">
        <f t="shared" ref="F17" si="8">SUM(F13:F16)</f>
        <v>0</v>
      </c>
      <c r="G17" s="13">
        <f t="shared" si="1"/>
        <v>0</v>
      </c>
      <c r="H17" s="106"/>
    </row>
    <row r="18" spans="1:8" x14ac:dyDescent="0.25">
      <c r="A18" s="138" t="s">
        <v>17</v>
      </c>
      <c r="B18" s="106" t="s">
        <v>114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06" t="s">
        <v>39</v>
      </c>
    </row>
    <row r="19" spans="1:8" ht="25.5" x14ac:dyDescent="0.25">
      <c r="A19" s="138"/>
      <c r="B19" s="106"/>
      <c r="C19" s="61" t="s">
        <v>98</v>
      </c>
      <c r="D19" s="13">
        <v>2367.9</v>
      </c>
      <c r="E19" s="13">
        <v>2367.9</v>
      </c>
      <c r="F19" s="13">
        <v>693.3</v>
      </c>
      <c r="G19" s="13">
        <f t="shared" si="1"/>
        <v>29.279108070442163</v>
      </c>
      <c r="H19" s="106"/>
    </row>
    <row r="20" spans="1:8" x14ac:dyDescent="0.25">
      <c r="A20" s="138"/>
      <c r="B20" s="106"/>
      <c r="C20" s="61" t="s">
        <v>92</v>
      </c>
      <c r="D20" s="13">
        <v>0</v>
      </c>
      <c r="E20" s="13">
        <v>0</v>
      </c>
      <c r="F20" s="13"/>
      <c r="G20" s="13">
        <v>0</v>
      </c>
      <c r="H20" s="106"/>
    </row>
    <row r="21" spans="1:8" ht="25.5" x14ac:dyDescent="0.25">
      <c r="A21" s="138"/>
      <c r="B21" s="106"/>
      <c r="C21" s="57" t="s">
        <v>93</v>
      </c>
      <c r="D21" s="13">
        <v>0</v>
      </c>
      <c r="E21" s="13">
        <v>0</v>
      </c>
      <c r="F21" s="13">
        <v>0</v>
      </c>
      <c r="G21" s="13">
        <v>0</v>
      </c>
      <c r="H21" s="106"/>
    </row>
    <row r="22" spans="1:8" x14ac:dyDescent="0.25">
      <c r="A22" s="138"/>
      <c r="B22" s="106"/>
      <c r="C22" s="58" t="s">
        <v>11</v>
      </c>
      <c r="D22" s="13">
        <f t="shared" ref="D22:E22" si="9">SUM(D18:D21)</f>
        <v>2367.9</v>
      </c>
      <c r="E22" s="13">
        <f t="shared" si="9"/>
        <v>2367.9</v>
      </c>
      <c r="F22" s="13">
        <f t="shared" ref="F22" si="10">SUM(F18:F21)</f>
        <v>693.3</v>
      </c>
      <c r="G22" s="13">
        <f t="shared" si="1"/>
        <v>29.279108070442163</v>
      </c>
      <c r="H22" s="106"/>
    </row>
    <row r="23" spans="1:8" x14ac:dyDescent="0.25">
      <c r="A23" s="138" t="s">
        <v>26</v>
      </c>
      <c r="B23" s="106" t="s">
        <v>115</v>
      </c>
      <c r="C23" s="35" t="s">
        <v>7</v>
      </c>
      <c r="D23" s="15">
        <v>30.5</v>
      </c>
      <c r="E23" s="15">
        <v>30.5</v>
      </c>
      <c r="F23" s="15">
        <v>0</v>
      </c>
      <c r="G23" s="13">
        <f t="shared" si="1"/>
        <v>0</v>
      </c>
      <c r="H23" s="106" t="s">
        <v>193</v>
      </c>
    </row>
    <row r="24" spans="1:8" ht="25.5" x14ac:dyDescent="0.25">
      <c r="A24" s="138"/>
      <c r="B24" s="106"/>
      <c r="C24" s="61" t="s">
        <v>98</v>
      </c>
      <c r="D24" s="13">
        <v>0</v>
      </c>
      <c r="E24" s="13">
        <v>0</v>
      </c>
      <c r="F24" s="13">
        <v>0</v>
      </c>
      <c r="G24" s="13">
        <v>0</v>
      </c>
      <c r="H24" s="106"/>
    </row>
    <row r="25" spans="1:8" x14ac:dyDescent="0.25">
      <c r="A25" s="138"/>
      <c r="B25" s="106"/>
      <c r="C25" s="61" t="s">
        <v>92</v>
      </c>
      <c r="D25" s="13">
        <v>0</v>
      </c>
      <c r="E25" s="13">
        <v>0</v>
      </c>
      <c r="F25" s="13">
        <v>0</v>
      </c>
      <c r="G25" s="13">
        <v>0</v>
      </c>
      <c r="H25" s="106"/>
    </row>
    <row r="26" spans="1:8" ht="25.5" x14ac:dyDescent="0.25">
      <c r="A26" s="138"/>
      <c r="B26" s="106"/>
      <c r="C26" s="57" t="s">
        <v>93</v>
      </c>
      <c r="D26" s="13">
        <v>0</v>
      </c>
      <c r="E26" s="13">
        <v>0</v>
      </c>
      <c r="F26" s="13">
        <v>0</v>
      </c>
      <c r="G26" s="13">
        <v>0</v>
      </c>
      <c r="H26" s="106"/>
    </row>
    <row r="27" spans="1:8" x14ac:dyDescent="0.25">
      <c r="A27" s="138"/>
      <c r="B27" s="106"/>
      <c r="C27" s="58" t="s">
        <v>11</v>
      </c>
      <c r="D27" s="13">
        <f t="shared" ref="D27:E27" si="11">SUM(D23:D26)</f>
        <v>30.5</v>
      </c>
      <c r="E27" s="13">
        <f t="shared" si="11"/>
        <v>30.5</v>
      </c>
      <c r="F27" s="13">
        <f t="shared" ref="F27" si="12">SUM(F23:F26)</f>
        <v>0</v>
      </c>
      <c r="G27" s="13">
        <f t="shared" si="1"/>
        <v>0</v>
      </c>
      <c r="H27" s="106"/>
    </row>
    <row r="28" spans="1:8" s="49" customFormat="1" hidden="1" x14ac:dyDescent="0.25">
      <c r="A28" s="138" t="s">
        <v>28</v>
      </c>
      <c r="B28" s="106" t="s">
        <v>116</v>
      </c>
      <c r="C28" s="35" t="s">
        <v>7</v>
      </c>
      <c r="D28" s="15">
        <v>0</v>
      </c>
      <c r="E28" s="15">
        <v>0</v>
      </c>
      <c r="F28" s="15">
        <v>0</v>
      </c>
      <c r="G28" s="13" t="e">
        <f t="shared" ref="G28" si="13">F28/E28*100</f>
        <v>#DIV/0!</v>
      </c>
      <c r="H28" s="106"/>
    </row>
    <row r="29" spans="1:8" s="49" customFormat="1" ht="25.5" hidden="1" x14ac:dyDescent="0.25">
      <c r="A29" s="138"/>
      <c r="B29" s="106"/>
      <c r="C29" s="61" t="s">
        <v>98</v>
      </c>
      <c r="D29" s="13">
        <v>0</v>
      </c>
      <c r="E29" s="13">
        <v>0</v>
      </c>
      <c r="F29" s="13">
        <v>0</v>
      </c>
      <c r="G29" s="13">
        <v>0</v>
      </c>
      <c r="H29" s="106"/>
    </row>
    <row r="30" spans="1:8" s="49" customFormat="1" hidden="1" x14ac:dyDescent="0.25">
      <c r="A30" s="138"/>
      <c r="B30" s="106"/>
      <c r="C30" s="61" t="s">
        <v>92</v>
      </c>
      <c r="D30" s="13">
        <v>0</v>
      </c>
      <c r="E30" s="13">
        <v>0</v>
      </c>
      <c r="F30" s="13">
        <v>0</v>
      </c>
      <c r="G30" s="13">
        <v>0</v>
      </c>
      <c r="H30" s="106"/>
    </row>
    <row r="31" spans="1:8" s="49" customFormat="1" ht="25.5" hidden="1" x14ac:dyDescent="0.25">
      <c r="A31" s="138"/>
      <c r="B31" s="106"/>
      <c r="C31" s="57" t="s">
        <v>93</v>
      </c>
      <c r="D31" s="13">
        <v>0</v>
      </c>
      <c r="E31" s="13">
        <v>0</v>
      </c>
      <c r="F31" s="13">
        <v>0</v>
      </c>
      <c r="G31" s="13">
        <v>0</v>
      </c>
      <c r="H31" s="106"/>
    </row>
    <row r="32" spans="1:8" s="49" customFormat="1" hidden="1" x14ac:dyDescent="0.25">
      <c r="A32" s="138"/>
      <c r="B32" s="106"/>
      <c r="C32" s="58" t="s">
        <v>11</v>
      </c>
      <c r="D32" s="13">
        <f t="shared" ref="D32:F32" si="14">SUM(D28:D31)</f>
        <v>0</v>
      </c>
      <c r="E32" s="13">
        <f t="shared" ref="E32" si="15">SUM(E28:E31)</f>
        <v>0</v>
      </c>
      <c r="F32" s="13">
        <f t="shared" si="14"/>
        <v>0</v>
      </c>
      <c r="G32" s="13" t="e">
        <f t="shared" ref="G32" si="16">F32/E32*100</f>
        <v>#DIV/0!</v>
      </c>
      <c r="H32" s="106"/>
    </row>
    <row r="33" spans="1:8" ht="15" customHeight="1" x14ac:dyDescent="0.25">
      <c r="A33" s="138" t="s">
        <v>31</v>
      </c>
      <c r="B33" s="106" t="s">
        <v>117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06" t="s">
        <v>220</v>
      </c>
    </row>
    <row r="34" spans="1:8" ht="25.5" x14ac:dyDescent="0.25">
      <c r="A34" s="138"/>
      <c r="B34" s="106"/>
      <c r="C34" s="61" t="s">
        <v>98</v>
      </c>
      <c r="D34" s="13">
        <v>0</v>
      </c>
      <c r="E34" s="13">
        <v>0</v>
      </c>
      <c r="F34" s="13">
        <v>0</v>
      </c>
      <c r="G34" s="13">
        <v>0</v>
      </c>
      <c r="H34" s="106"/>
    </row>
    <row r="35" spans="1:8" x14ac:dyDescent="0.25">
      <c r="A35" s="138"/>
      <c r="B35" s="106"/>
      <c r="C35" s="61" t="s">
        <v>92</v>
      </c>
      <c r="D35" s="13">
        <v>284.5</v>
      </c>
      <c r="E35" s="13">
        <v>284.5</v>
      </c>
      <c r="F35" s="13"/>
      <c r="G35" s="13">
        <f t="shared" si="1"/>
        <v>0</v>
      </c>
      <c r="H35" s="106"/>
    </row>
    <row r="36" spans="1:8" ht="25.5" x14ac:dyDescent="0.25">
      <c r="A36" s="138"/>
      <c r="B36" s="106"/>
      <c r="C36" s="57" t="s">
        <v>93</v>
      </c>
      <c r="D36" s="13">
        <v>0</v>
      </c>
      <c r="E36" s="13">
        <v>0</v>
      </c>
      <c r="F36" s="13">
        <v>0</v>
      </c>
      <c r="G36" s="13">
        <v>0</v>
      </c>
      <c r="H36" s="106"/>
    </row>
    <row r="37" spans="1:8" x14ac:dyDescent="0.25">
      <c r="A37" s="138"/>
      <c r="B37" s="106"/>
      <c r="C37" s="58" t="s">
        <v>11</v>
      </c>
      <c r="D37" s="13">
        <f t="shared" ref="D37:E37" si="17">SUM(D33:D36)</f>
        <v>284.5</v>
      </c>
      <c r="E37" s="13">
        <f t="shared" si="17"/>
        <v>284.5</v>
      </c>
      <c r="F37" s="13">
        <f t="shared" ref="F37" si="18">SUM(F33:F36)</f>
        <v>0</v>
      </c>
      <c r="G37" s="13">
        <f t="shared" si="1"/>
        <v>0</v>
      </c>
      <c r="H37" s="106"/>
    </row>
    <row r="38" spans="1:8" ht="15" customHeight="1" x14ac:dyDescent="0.25">
      <c r="A38" s="107" t="s">
        <v>33</v>
      </c>
      <c r="B38" s="106" t="s">
        <v>118</v>
      </c>
      <c r="C38" s="35" t="s">
        <v>7</v>
      </c>
      <c r="D38" s="15">
        <v>0</v>
      </c>
      <c r="E38" s="15">
        <v>0</v>
      </c>
      <c r="F38" s="15">
        <v>0</v>
      </c>
      <c r="G38" s="13">
        <v>0</v>
      </c>
      <c r="H38" s="105" t="s">
        <v>221</v>
      </c>
    </row>
    <row r="39" spans="1:8" ht="25.5" x14ac:dyDescent="0.25">
      <c r="A39" s="107"/>
      <c r="B39" s="106"/>
      <c r="C39" s="61" t="s">
        <v>98</v>
      </c>
      <c r="D39" s="15">
        <v>0</v>
      </c>
      <c r="E39" s="15">
        <v>0</v>
      </c>
      <c r="F39" s="15">
        <v>0</v>
      </c>
      <c r="G39" s="13">
        <v>0</v>
      </c>
      <c r="H39" s="105"/>
    </row>
    <row r="40" spans="1:8" x14ac:dyDescent="0.25">
      <c r="A40" s="107"/>
      <c r="B40" s="106"/>
      <c r="C40" s="61" t="s">
        <v>92</v>
      </c>
      <c r="D40" s="15">
        <v>458.5</v>
      </c>
      <c r="E40" s="15">
        <v>458.5</v>
      </c>
      <c r="F40" s="15"/>
      <c r="G40" s="13">
        <f t="shared" si="1"/>
        <v>0</v>
      </c>
      <c r="H40" s="105"/>
    </row>
    <row r="41" spans="1:8" ht="25.5" x14ac:dyDescent="0.25">
      <c r="A41" s="107"/>
      <c r="B41" s="106"/>
      <c r="C41" s="57" t="s">
        <v>93</v>
      </c>
      <c r="D41" s="15">
        <v>0</v>
      </c>
      <c r="E41" s="15">
        <v>0</v>
      </c>
      <c r="F41" s="15">
        <v>0</v>
      </c>
      <c r="G41" s="13">
        <v>0</v>
      </c>
      <c r="H41" s="105"/>
    </row>
    <row r="42" spans="1:8" x14ac:dyDescent="0.25">
      <c r="A42" s="107"/>
      <c r="B42" s="106"/>
      <c r="C42" s="58" t="s">
        <v>11</v>
      </c>
      <c r="D42" s="13">
        <f t="shared" ref="D42" si="19">SUM(D38:D41)</f>
        <v>458.5</v>
      </c>
      <c r="E42" s="13">
        <f t="shared" ref="E42:F42" si="20">SUM(E38:E41)</f>
        <v>458.5</v>
      </c>
      <c r="F42" s="13">
        <f t="shared" si="20"/>
        <v>0</v>
      </c>
      <c r="G42" s="13">
        <f t="shared" si="1"/>
        <v>0</v>
      </c>
      <c r="H42" s="105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13:A17"/>
    <mergeCell ref="B13:B17"/>
    <mergeCell ref="H13:H17"/>
    <mergeCell ref="A8:A12"/>
    <mergeCell ref="B8:B12"/>
    <mergeCell ref="H8:H12"/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</mergeCells>
  <pageMargins left="0.7" right="0.7" top="0.75" bottom="0.75" header="0.3" footer="0.3"/>
  <pageSetup paperSize="9" scale="76" fitToHeight="0" orientation="landscape" r:id="rId1"/>
  <rowBreaks count="1" manualBreakCount="1">
    <brk id="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9" zoomScaleNormal="100" workbookViewId="0">
      <selection activeCell="E27" sqref="E27"/>
    </sheetView>
  </sheetViews>
  <sheetFormatPr defaultRowHeight="15" x14ac:dyDescent="0.25"/>
  <cols>
    <col min="1" max="1" width="4.42578125" bestFit="1" customWidth="1"/>
    <col min="2" max="2" width="44.85546875" customWidth="1"/>
    <col min="3" max="3" width="20.85546875" customWidth="1"/>
    <col min="4" max="4" width="14.5703125" style="43" bestFit="1" customWidth="1"/>
    <col min="5" max="7" width="12.85546875" customWidth="1"/>
    <col min="8" max="8" width="40.710937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40</v>
      </c>
      <c r="B3" s="99" t="s">
        <v>41</v>
      </c>
      <c r="C3" s="35" t="s">
        <v>7</v>
      </c>
      <c r="D3" s="13">
        <f>D13+D23+D28</f>
        <v>0</v>
      </c>
      <c r="E3" s="13">
        <f t="shared" ref="E3:F3" si="0">E13+E23+E28</f>
        <v>0</v>
      </c>
      <c r="F3" s="13">
        <f t="shared" si="0"/>
        <v>0</v>
      </c>
      <c r="G3" s="13">
        <v>0</v>
      </c>
      <c r="H3" s="106"/>
    </row>
    <row r="4" spans="1:8" ht="25.5" x14ac:dyDescent="0.25">
      <c r="A4" s="92"/>
      <c r="B4" s="99">
        <v>0</v>
      </c>
      <c r="C4" s="52" t="s">
        <v>98</v>
      </c>
      <c r="D4" s="13">
        <f t="shared" ref="D4:F6" si="1">D14+D24+D29</f>
        <v>0</v>
      </c>
      <c r="E4" s="13">
        <f t="shared" si="1"/>
        <v>0</v>
      </c>
      <c r="F4" s="13">
        <f t="shared" si="1"/>
        <v>0</v>
      </c>
      <c r="G4" s="13">
        <v>0</v>
      </c>
      <c r="H4" s="106"/>
    </row>
    <row r="5" spans="1:8" x14ac:dyDescent="0.25">
      <c r="A5" s="92"/>
      <c r="B5" s="99">
        <v>0</v>
      </c>
      <c r="C5" s="52" t="s">
        <v>92</v>
      </c>
      <c r="D5" s="13">
        <f>D10+D15+D20+D25+D30+D35</f>
        <v>160</v>
      </c>
      <c r="E5" s="13">
        <f>E10+E15+E20+E25+E30+E35</f>
        <v>160</v>
      </c>
      <c r="F5" s="13">
        <f t="shared" si="1"/>
        <v>0</v>
      </c>
      <c r="G5" s="13">
        <f t="shared" ref="G5:G37" si="2">F5/E5*100</f>
        <v>0</v>
      </c>
      <c r="H5" s="106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06"/>
    </row>
    <row r="7" spans="1:8" ht="14.25" customHeight="1" x14ac:dyDescent="0.25">
      <c r="A7" s="92"/>
      <c r="B7" s="99"/>
      <c r="C7" s="32" t="s">
        <v>11</v>
      </c>
      <c r="D7" s="14">
        <f t="shared" ref="D7" si="3">SUM(D3:D6)</f>
        <v>160</v>
      </c>
      <c r="E7" s="14">
        <f t="shared" ref="E7:F7" si="4">SUM(E3:E6)</f>
        <v>160</v>
      </c>
      <c r="F7" s="14">
        <f t="shared" si="4"/>
        <v>0</v>
      </c>
      <c r="G7" s="13">
        <f t="shared" si="2"/>
        <v>0</v>
      </c>
      <c r="H7" s="106"/>
    </row>
    <row r="8" spans="1:8" x14ac:dyDescent="0.25">
      <c r="A8" s="139" t="s">
        <v>15</v>
      </c>
      <c r="B8" s="170" t="s">
        <v>119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01" t="s">
        <v>226</v>
      </c>
    </row>
    <row r="9" spans="1:8" ht="25.5" x14ac:dyDescent="0.25">
      <c r="A9" s="140"/>
      <c r="B9" s="171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02"/>
    </row>
    <row r="10" spans="1:8" x14ac:dyDescent="0.25">
      <c r="A10" s="140"/>
      <c r="B10" s="171"/>
      <c r="C10" s="52" t="s">
        <v>92</v>
      </c>
      <c r="D10" s="13">
        <v>10</v>
      </c>
      <c r="E10" s="13">
        <v>10</v>
      </c>
      <c r="F10" s="13">
        <v>0</v>
      </c>
      <c r="G10" s="13">
        <f t="shared" si="2"/>
        <v>0</v>
      </c>
      <c r="H10" s="102"/>
    </row>
    <row r="11" spans="1:8" ht="25.5" x14ac:dyDescent="0.25">
      <c r="A11" s="140"/>
      <c r="B11" s="171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02"/>
    </row>
    <row r="12" spans="1:8" x14ac:dyDescent="0.25">
      <c r="A12" s="140"/>
      <c r="B12" s="171"/>
      <c r="C12" s="51" t="s">
        <v>11</v>
      </c>
      <c r="D12" s="13">
        <f t="shared" ref="D12:E12" si="5">SUM(D8:D11)</f>
        <v>10</v>
      </c>
      <c r="E12" s="13">
        <f t="shared" si="5"/>
        <v>10</v>
      </c>
      <c r="F12" s="13">
        <f t="shared" ref="F12" si="6">SUM(F8:F11)</f>
        <v>0</v>
      </c>
      <c r="G12" s="13">
        <f t="shared" si="2"/>
        <v>0</v>
      </c>
      <c r="H12" s="102"/>
    </row>
    <row r="13" spans="1:8" x14ac:dyDescent="0.25">
      <c r="A13" s="139" t="s">
        <v>26</v>
      </c>
      <c r="B13" s="101" t="s">
        <v>120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01" t="s">
        <v>194</v>
      </c>
    </row>
    <row r="14" spans="1:8" ht="25.5" x14ac:dyDescent="0.25">
      <c r="A14" s="140"/>
      <c r="B14" s="102"/>
      <c r="C14" s="52" t="s">
        <v>98</v>
      </c>
      <c r="D14" s="13">
        <v>0</v>
      </c>
      <c r="E14" s="13">
        <v>0</v>
      </c>
      <c r="F14" s="13"/>
      <c r="G14" s="13">
        <v>0</v>
      </c>
      <c r="H14" s="102"/>
    </row>
    <row r="15" spans="1:8" x14ac:dyDescent="0.25">
      <c r="A15" s="140"/>
      <c r="B15" s="102"/>
      <c r="C15" s="52" t="s">
        <v>92</v>
      </c>
      <c r="D15" s="13">
        <v>20</v>
      </c>
      <c r="E15" s="13">
        <v>20</v>
      </c>
      <c r="F15" s="13"/>
      <c r="G15" s="13">
        <f t="shared" si="2"/>
        <v>0</v>
      </c>
      <c r="H15" s="102"/>
    </row>
    <row r="16" spans="1:8" ht="25.5" x14ac:dyDescent="0.25">
      <c r="A16" s="140"/>
      <c r="B16" s="102"/>
      <c r="C16" s="47" t="s">
        <v>93</v>
      </c>
      <c r="D16" s="13">
        <v>0</v>
      </c>
      <c r="E16" s="13">
        <v>0</v>
      </c>
      <c r="F16" s="13"/>
      <c r="G16" s="13">
        <v>0</v>
      </c>
      <c r="H16" s="102"/>
    </row>
    <row r="17" spans="1:8" x14ac:dyDescent="0.25">
      <c r="A17" s="141"/>
      <c r="B17" s="103"/>
      <c r="C17" s="51" t="s">
        <v>11</v>
      </c>
      <c r="D17" s="13">
        <f t="shared" ref="D17:E17" si="7">SUM(D13:D16)</f>
        <v>20</v>
      </c>
      <c r="E17" s="13">
        <f t="shared" si="7"/>
        <v>20</v>
      </c>
      <c r="F17" s="13">
        <f t="shared" ref="F17" si="8">SUM(F13:F16)</f>
        <v>0</v>
      </c>
      <c r="G17" s="13">
        <f t="shared" si="2"/>
        <v>0</v>
      </c>
      <c r="H17" s="103"/>
    </row>
    <row r="18" spans="1:8" x14ac:dyDescent="0.25">
      <c r="A18" s="139" t="s">
        <v>33</v>
      </c>
      <c r="B18" s="101" t="s">
        <v>121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01" t="s">
        <v>227</v>
      </c>
    </row>
    <row r="19" spans="1:8" ht="25.5" x14ac:dyDescent="0.25">
      <c r="A19" s="140"/>
      <c r="B19" s="102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02"/>
    </row>
    <row r="20" spans="1:8" x14ac:dyDescent="0.25">
      <c r="A20" s="140"/>
      <c r="B20" s="102"/>
      <c r="C20" s="52" t="s">
        <v>92</v>
      </c>
      <c r="D20" s="13">
        <v>10</v>
      </c>
      <c r="E20" s="13">
        <v>10</v>
      </c>
      <c r="F20" s="13">
        <v>0</v>
      </c>
      <c r="G20" s="13">
        <f t="shared" si="2"/>
        <v>0</v>
      </c>
      <c r="H20" s="102"/>
    </row>
    <row r="21" spans="1:8" ht="25.5" x14ac:dyDescent="0.25">
      <c r="A21" s="140"/>
      <c r="B21" s="102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02"/>
    </row>
    <row r="22" spans="1:8" x14ac:dyDescent="0.25">
      <c r="A22" s="141"/>
      <c r="B22" s="103"/>
      <c r="C22" s="51" t="s">
        <v>11</v>
      </c>
      <c r="D22" s="13">
        <f t="shared" ref="D22:E22" si="9">SUM(D18:D21)</f>
        <v>10</v>
      </c>
      <c r="E22" s="13">
        <f t="shared" si="9"/>
        <v>10</v>
      </c>
      <c r="F22" s="13">
        <f t="shared" ref="F22" si="10">SUM(F18:F21)</f>
        <v>0</v>
      </c>
      <c r="G22" s="13">
        <f t="shared" si="2"/>
        <v>0</v>
      </c>
      <c r="H22" s="103"/>
    </row>
    <row r="23" spans="1:8" x14ac:dyDescent="0.25">
      <c r="A23" s="139" t="s">
        <v>44</v>
      </c>
      <c r="B23" s="118" t="s">
        <v>122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01" t="s">
        <v>268</v>
      </c>
    </row>
    <row r="24" spans="1:8" ht="25.5" x14ac:dyDescent="0.25">
      <c r="A24" s="140"/>
      <c r="B24" s="119"/>
      <c r="C24" s="52" t="s">
        <v>98</v>
      </c>
      <c r="D24" s="13">
        <v>0</v>
      </c>
      <c r="E24" s="13">
        <v>0</v>
      </c>
      <c r="F24" s="13"/>
      <c r="G24" s="13">
        <v>0</v>
      </c>
      <c r="H24" s="102"/>
    </row>
    <row r="25" spans="1:8" x14ac:dyDescent="0.25">
      <c r="A25" s="140"/>
      <c r="B25" s="119"/>
      <c r="C25" s="52" t="s">
        <v>92</v>
      </c>
      <c r="D25" s="13">
        <v>40</v>
      </c>
      <c r="E25" s="13">
        <v>40</v>
      </c>
      <c r="F25" s="13"/>
      <c r="G25" s="13">
        <f t="shared" si="2"/>
        <v>0</v>
      </c>
      <c r="H25" s="102"/>
    </row>
    <row r="26" spans="1:8" ht="25.5" x14ac:dyDescent="0.25">
      <c r="A26" s="140"/>
      <c r="B26" s="119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02"/>
    </row>
    <row r="27" spans="1:8" x14ac:dyDescent="0.25">
      <c r="A27" s="141"/>
      <c r="B27" s="120"/>
      <c r="C27" s="48" t="s">
        <v>11</v>
      </c>
      <c r="D27" s="13">
        <f t="shared" ref="D27:E27" si="11">SUM(D23:D26)</f>
        <v>40</v>
      </c>
      <c r="E27" s="13">
        <f t="shared" si="11"/>
        <v>40</v>
      </c>
      <c r="F27" s="13">
        <f t="shared" ref="F27" si="12">SUM(F23:F26)</f>
        <v>0</v>
      </c>
      <c r="G27" s="13">
        <f t="shared" si="2"/>
        <v>0</v>
      </c>
      <c r="H27" s="103"/>
    </row>
    <row r="28" spans="1:8" ht="21" customHeight="1" x14ac:dyDescent="0.25">
      <c r="A28" s="167" t="s">
        <v>62</v>
      </c>
      <c r="B28" s="118" t="s">
        <v>123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01" t="s">
        <v>195</v>
      </c>
    </row>
    <row r="29" spans="1:8" ht="25.5" x14ac:dyDescent="0.25">
      <c r="A29" s="168"/>
      <c r="B29" s="119"/>
      <c r="C29" s="52" t="s">
        <v>98</v>
      </c>
      <c r="D29" s="13">
        <v>0</v>
      </c>
      <c r="E29" s="13">
        <v>0</v>
      </c>
      <c r="F29" s="15">
        <v>0</v>
      </c>
      <c r="G29" s="13">
        <v>0</v>
      </c>
      <c r="H29" s="102"/>
    </row>
    <row r="30" spans="1:8" ht="21" customHeight="1" x14ac:dyDescent="0.25">
      <c r="A30" s="168"/>
      <c r="B30" s="119"/>
      <c r="C30" s="52" t="s">
        <v>92</v>
      </c>
      <c r="D30" s="13">
        <v>40</v>
      </c>
      <c r="E30" s="13">
        <v>40</v>
      </c>
      <c r="F30" s="15">
        <v>0</v>
      </c>
      <c r="G30" s="13">
        <f t="shared" si="2"/>
        <v>0</v>
      </c>
      <c r="H30" s="102"/>
    </row>
    <row r="31" spans="1:8" ht="25.5" x14ac:dyDescent="0.25">
      <c r="A31" s="168"/>
      <c r="B31" s="119"/>
      <c r="C31" s="47" t="s">
        <v>93</v>
      </c>
      <c r="D31" s="15">
        <v>0</v>
      </c>
      <c r="E31" s="15">
        <v>0</v>
      </c>
      <c r="F31" s="15">
        <v>0</v>
      </c>
      <c r="G31" s="13">
        <v>0</v>
      </c>
      <c r="H31" s="102"/>
    </row>
    <row r="32" spans="1:8" ht="21" customHeight="1" x14ac:dyDescent="0.25">
      <c r="A32" s="169"/>
      <c r="B32" s="120"/>
      <c r="C32" s="48" t="s">
        <v>11</v>
      </c>
      <c r="D32" s="13">
        <f t="shared" ref="D32:E32" si="13">SUM(D28:D31)</f>
        <v>40</v>
      </c>
      <c r="E32" s="13">
        <f t="shared" si="13"/>
        <v>40</v>
      </c>
      <c r="F32" s="13">
        <f t="shared" ref="F32" si="14">SUM(F28:F31)</f>
        <v>0</v>
      </c>
      <c r="G32" s="13">
        <f t="shared" si="2"/>
        <v>0</v>
      </c>
      <c r="H32" s="103"/>
    </row>
    <row r="33" spans="1:8" x14ac:dyDescent="0.25">
      <c r="A33" s="139" t="s">
        <v>124</v>
      </c>
      <c r="B33" s="118" t="s">
        <v>125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01" t="s">
        <v>226</v>
      </c>
    </row>
    <row r="34" spans="1:8" ht="25.5" x14ac:dyDescent="0.25">
      <c r="A34" s="140"/>
      <c r="B34" s="119"/>
      <c r="C34" s="52" t="s">
        <v>98</v>
      </c>
      <c r="D34" s="15">
        <v>0</v>
      </c>
      <c r="E34" s="15">
        <v>0</v>
      </c>
      <c r="F34" s="15">
        <v>0</v>
      </c>
      <c r="G34" s="13">
        <v>0</v>
      </c>
      <c r="H34" s="102"/>
    </row>
    <row r="35" spans="1:8" x14ac:dyDescent="0.25">
      <c r="A35" s="140"/>
      <c r="B35" s="119"/>
      <c r="C35" s="52" t="s">
        <v>92</v>
      </c>
      <c r="D35" s="15">
        <v>40</v>
      </c>
      <c r="E35" s="15">
        <v>40</v>
      </c>
      <c r="F35" s="15">
        <v>0</v>
      </c>
      <c r="G35" s="13">
        <f t="shared" si="2"/>
        <v>0</v>
      </c>
      <c r="H35" s="102"/>
    </row>
    <row r="36" spans="1:8" ht="25.5" x14ac:dyDescent="0.25">
      <c r="A36" s="140"/>
      <c r="B36" s="119"/>
      <c r="C36" s="47" t="s">
        <v>93</v>
      </c>
      <c r="D36" s="15">
        <v>0</v>
      </c>
      <c r="E36" s="15">
        <v>0</v>
      </c>
      <c r="F36" s="15">
        <v>0</v>
      </c>
      <c r="G36" s="13">
        <v>0</v>
      </c>
      <c r="H36" s="102"/>
    </row>
    <row r="37" spans="1:8" x14ac:dyDescent="0.25">
      <c r="A37" s="141"/>
      <c r="B37" s="120"/>
      <c r="C37" s="48" t="s">
        <v>11</v>
      </c>
      <c r="D37" s="13">
        <f t="shared" ref="D37:E37" si="15">SUM(D33:D36)</f>
        <v>40</v>
      </c>
      <c r="E37" s="13">
        <f t="shared" si="15"/>
        <v>40</v>
      </c>
      <c r="F37" s="13">
        <f t="shared" ref="F37" si="16">SUM(F33:F36)</f>
        <v>0</v>
      </c>
      <c r="G37" s="13">
        <f t="shared" si="2"/>
        <v>0</v>
      </c>
      <c r="H37" s="102"/>
    </row>
  </sheetData>
  <mergeCells count="25">
    <mergeCell ref="A1:B2"/>
    <mergeCell ref="C1:C2"/>
    <mergeCell ref="H1:H2"/>
    <mergeCell ref="D1:G1"/>
    <mergeCell ref="A3:A7"/>
    <mergeCell ref="B3:B7"/>
    <mergeCell ref="H3:H7"/>
    <mergeCell ref="H23:H27"/>
    <mergeCell ref="A18:A22"/>
    <mergeCell ref="B18:B22"/>
    <mergeCell ref="H18:H22"/>
    <mergeCell ref="A23:A27"/>
    <mergeCell ref="B23:B27"/>
    <mergeCell ref="A13:A17"/>
    <mergeCell ref="B13:B17"/>
    <mergeCell ref="H13:H17"/>
    <mergeCell ref="A8:A12"/>
    <mergeCell ref="B8:B12"/>
    <mergeCell ref="H8:H12"/>
    <mergeCell ref="H33:H37"/>
    <mergeCell ref="A28:A32"/>
    <mergeCell ref="B28:B32"/>
    <mergeCell ref="H28:H32"/>
    <mergeCell ref="A33:A37"/>
    <mergeCell ref="B33:B37"/>
  </mergeCells>
  <pageMargins left="0.7" right="0.7" top="0.75" bottom="0.75" header="0.3" footer="0.3"/>
  <pageSetup paperSize="9" scale="80" fitToHeight="0" orientation="landscape" r:id="rId1"/>
  <rowBreaks count="1" manualBreakCount="1">
    <brk id="2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3" zoomScaleNormal="100" workbookViewId="0">
      <selection activeCell="H38" sqref="H38"/>
    </sheetView>
  </sheetViews>
  <sheetFormatPr defaultRowHeight="15" x14ac:dyDescent="0.25"/>
  <cols>
    <col min="1" max="1" width="4.85546875" bestFit="1" customWidth="1"/>
    <col min="2" max="2" width="36.85546875" customWidth="1"/>
    <col min="3" max="3" width="19.7109375" customWidth="1"/>
    <col min="4" max="4" width="14.5703125" style="43" bestFit="1" customWidth="1"/>
    <col min="5" max="7" width="12.85546875" customWidth="1"/>
    <col min="8" max="8" width="62.1406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42</v>
      </c>
      <c r="B3" s="99" t="s">
        <v>43</v>
      </c>
      <c r="C3" s="35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23"/>
    </row>
    <row r="4" spans="1:8" ht="25.5" x14ac:dyDescent="0.25">
      <c r="A4" s="92"/>
      <c r="B4" s="99">
        <v>0</v>
      </c>
      <c r="C4" s="52" t="s">
        <v>98</v>
      </c>
      <c r="D4" s="13">
        <f t="shared" ref="D4:F6" si="1">D9+D14+D19+D24+D29+D34</f>
        <v>0</v>
      </c>
      <c r="E4" s="13">
        <f t="shared" si="1"/>
        <v>0</v>
      </c>
      <c r="F4" s="13">
        <f t="shared" si="1"/>
        <v>0</v>
      </c>
      <c r="G4" s="13">
        <v>0</v>
      </c>
      <c r="H4" s="123"/>
    </row>
    <row r="5" spans="1:8" x14ac:dyDescent="0.25">
      <c r="A5" s="92"/>
      <c r="B5" s="99">
        <v>0</v>
      </c>
      <c r="C5" s="52" t="s">
        <v>92</v>
      </c>
      <c r="D5" s="13">
        <f t="shared" si="1"/>
        <v>39556.699999999997</v>
      </c>
      <c r="E5" s="13">
        <f t="shared" si="1"/>
        <v>42906.7</v>
      </c>
      <c r="F5" s="13">
        <f t="shared" si="1"/>
        <v>11464.8</v>
      </c>
      <c r="G5" s="13">
        <f t="shared" ref="G5:G37" si="2">F5/E5*100</f>
        <v>26.720302423630809</v>
      </c>
      <c r="H5" s="123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5">
      <c r="A7" s="92"/>
      <c r="B7" s="99"/>
      <c r="C7" s="24" t="s">
        <v>11</v>
      </c>
      <c r="D7" s="14">
        <f t="shared" ref="D7" si="3">SUM(D3:D6)</f>
        <v>39556.699999999997</v>
      </c>
      <c r="E7" s="14">
        <f t="shared" ref="E7:F7" si="4">SUM(E3:E6)</f>
        <v>42906.7</v>
      </c>
      <c r="F7" s="14">
        <f t="shared" si="4"/>
        <v>11464.8</v>
      </c>
      <c r="G7" s="14">
        <f t="shared" si="2"/>
        <v>26.720302423630809</v>
      </c>
      <c r="H7" s="123"/>
    </row>
    <row r="8" spans="1:8" x14ac:dyDescent="0.25">
      <c r="A8" s="139" t="s">
        <v>20</v>
      </c>
      <c r="B8" s="101" t="s">
        <v>134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06" t="s">
        <v>228</v>
      </c>
    </row>
    <row r="9" spans="1:8" ht="25.5" x14ac:dyDescent="0.25">
      <c r="A9" s="140"/>
      <c r="B9" s="102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06"/>
    </row>
    <row r="10" spans="1:8" x14ac:dyDescent="0.25">
      <c r="A10" s="140"/>
      <c r="B10" s="102"/>
      <c r="C10" s="52" t="s">
        <v>92</v>
      </c>
      <c r="D10" s="13">
        <v>15</v>
      </c>
      <c r="E10" s="13">
        <v>15</v>
      </c>
      <c r="F10" s="13">
        <v>0</v>
      </c>
      <c r="G10" s="13">
        <f t="shared" si="2"/>
        <v>0</v>
      </c>
      <c r="H10" s="106"/>
    </row>
    <row r="11" spans="1:8" ht="25.5" x14ac:dyDescent="0.25">
      <c r="A11" s="140"/>
      <c r="B11" s="102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06"/>
    </row>
    <row r="12" spans="1:8" x14ac:dyDescent="0.25">
      <c r="A12" s="141"/>
      <c r="B12" s="103"/>
      <c r="C12" s="23" t="s">
        <v>11</v>
      </c>
      <c r="D12" s="13">
        <f t="shared" ref="D12:E12" si="5">SUM(D8:D11)</f>
        <v>15</v>
      </c>
      <c r="E12" s="13">
        <f t="shared" si="5"/>
        <v>15</v>
      </c>
      <c r="F12" s="13">
        <f t="shared" ref="F12" si="6">SUM(F8:F11)</f>
        <v>0</v>
      </c>
      <c r="G12" s="13">
        <f t="shared" si="2"/>
        <v>0</v>
      </c>
      <c r="H12" s="106"/>
    </row>
    <row r="13" spans="1:8" x14ac:dyDescent="0.25">
      <c r="A13" s="139" t="s">
        <v>21</v>
      </c>
      <c r="B13" s="101" t="s">
        <v>135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06" t="s">
        <v>229</v>
      </c>
    </row>
    <row r="14" spans="1:8" ht="25.5" x14ac:dyDescent="0.25">
      <c r="A14" s="140"/>
      <c r="B14" s="102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106"/>
    </row>
    <row r="15" spans="1:8" x14ac:dyDescent="0.25">
      <c r="A15" s="140"/>
      <c r="B15" s="102"/>
      <c r="C15" s="52" t="s">
        <v>92</v>
      </c>
      <c r="D15" s="13">
        <v>114</v>
      </c>
      <c r="E15" s="13">
        <v>114</v>
      </c>
      <c r="F15" s="13">
        <v>0</v>
      </c>
      <c r="G15" s="13">
        <f t="shared" si="2"/>
        <v>0</v>
      </c>
      <c r="H15" s="106"/>
    </row>
    <row r="16" spans="1:8" ht="25.5" x14ac:dyDescent="0.25">
      <c r="A16" s="140"/>
      <c r="B16" s="102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x14ac:dyDescent="0.25">
      <c r="A17" s="141"/>
      <c r="B17" s="103"/>
      <c r="C17" s="48" t="s">
        <v>11</v>
      </c>
      <c r="D17" s="13">
        <f t="shared" ref="D17:E17" si="7">SUM(D13:D16)</f>
        <v>114</v>
      </c>
      <c r="E17" s="13">
        <f t="shared" si="7"/>
        <v>114</v>
      </c>
      <c r="F17" s="13">
        <f t="shared" ref="F17" si="8">SUM(F13:F16)</f>
        <v>0</v>
      </c>
      <c r="G17" s="13">
        <f t="shared" si="2"/>
        <v>0</v>
      </c>
      <c r="H17" s="106"/>
    </row>
    <row r="18" spans="1:8" x14ac:dyDescent="0.25">
      <c r="A18" s="173" t="s">
        <v>23</v>
      </c>
      <c r="B18" s="101" t="s">
        <v>136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06" t="s">
        <v>230</v>
      </c>
    </row>
    <row r="19" spans="1:8" ht="25.5" x14ac:dyDescent="0.25">
      <c r="A19" s="174"/>
      <c r="B19" s="102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72"/>
    </row>
    <row r="20" spans="1:8" x14ac:dyDescent="0.25">
      <c r="A20" s="174"/>
      <c r="B20" s="102"/>
      <c r="C20" s="52" t="s">
        <v>92</v>
      </c>
      <c r="D20" s="13">
        <v>13</v>
      </c>
      <c r="E20" s="13">
        <v>13</v>
      </c>
      <c r="F20" s="13">
        <v>0</v>
      </c>
      <c r="G20" s="13">
        <f t="shared" si="2"/>
        <v>0</v>
      </c>
      <c r="H20" s="172"/>
    </row>
    <row r="21" spans="1:8" ht="25.5" x14ac:dyDescent="0.25">
      <c r="A21" s="174"/>
      <c r="B21" s="102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72"/>
    </row>
    <row r="22" spans="1:8" x14ac:dyDescent="0.25">
      <c r="A22" s="175"/>
      <c r="B22" s="103"/>
      <c r="C22" s="28" t="str">
        <f t="shared" ref="C22" si="9">C12</f>
        <v>всего:</v>
      </c>
      <c r="D22" s="13">
        <f t="shared" ref="D22:E22" si="10">SUM(D18:D21)</f>
        <v>13</v>
      </c>
      <c r="E22" s="13">
        <f t="shared" si="10"/>
        <v>13</v>
      </c>
      <c r="F22" s="13">
        <f t="shared" ref="F22" si="11">SUM(F18:F21)</f>
        <v>0</v>
      </c>
      <c r="G22" s="13">
        <f t="shared" si="2"/>
        <v>0</v>
      </c>
      <c r="H22" s="172"/>
    </row>
    <row r="23" spans="1:8" x14ac:dyDescent="0.25">
      <c r="A23" s="173" t="s">
        <v>14</v>
      </c>
      <c r="B23" s="101" t="s">
        <v>137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33" t="s">
        <v>191</v>
      </c>
    </row>
    <row r="24" spans="1:8" ht="25.5" x14ac:dyDescent="0.25">
      <c r="A24" s="174"/>
      <c r="B24" s="102"/>
      <c r="C24" s="52" t="s">
        <v>98</v>
      </c>
      <c r="D24" s="13">
        <v>0</v>
      </c>
      <c r="E24" s="13">
        <v>0</v>
      </c>
      <c r="F24" s="13">
        <v>0</v>
      </c>
      <c r="G24" s="13">
        <v>0</v>
      </c>
      <c r="H24" s="133"/>
    </row>
    <row r="25" spans="1:8" x14ac:dyDescent="0.25">
      <c r="A25" s="174"/>
      <c r="B25" s="102"/>
      <c r="C25" s="52" t="s">
        <v>92</v>
      </c>
      <c r="D25" s="13">
        <v>2023.2</v>
      </c>
      <c r="E25" s="13">
        <v>2023.2</v>
      </c>
      <c r="F25" s="13">
        <v>0</v>
      </c>
      <c r="G25" s="13">
        <f t="shared" si="2"/>
        <v>0</v>
      </c>
      <c r="H25" s="133"/>
    </row>
    <row r="26" spans="1:8" ht="25.5" x14ac:dyDescent="0.25">
      <c r="A26" s="174"/>
      <c r="B26" s="102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33"/>
    </row>
    <row r="27" spans="1:8" x14ac:dyDescent="0.25">
      <c r="A27" s="175"/>
      <c r="B27" s="103"/>
      <c r="C27" s="52" t="str">
        <f t="shared" ref="C27" si="12">C17</f>
        <v>всего:</v>
      </c>
      <c r="D27" s="13">
        <f t="shared" ref="D27:E27" si="13">SUM(D23:D26)</f>
        <v>2023.2</v>
      </c>
      <c r="E27" s="13">
        <f t="shared" si="13"/>
        <v>2023.2</v>
      </c>
      <c r="F27" s="13">
        <f t="shared" ref="F27" si="14">SUM(F23:F26)</f>
        <v>0</v>
      </c>
      <c r="G27" s="13">
        <f t="shared" si="2"/>
        <v>0</v>
      </c>
      <c r="H27" s="133"/>
    </row>
    <row r="28" spans="1:8" x14ac:dyDescent="0.25">
      <c r="A28" s="111" t="s">
        <v>16</v>
      </c>
      <c r="B28" s="101" t="s">
        <v>138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05" t="s">
        <v>231</v>
      </c>
    </row>
    <row r="29" spans="1:8" ht="25.5" x14ac:dyDescent="0.25">
      <c r="A29" s="112"/>
      <c r="B29" s="102"/>
      <c r="C29" s="52" t="s">
        <v>98</v>
      </c>
      <c r="D29" s="15">
        <v>0</v>
      </c>
      <c r="E29" s="15">
        <v>0</v>
      </c>
      <c r="F29" s="15">
        <v>0</v>
      </c>
      <c r="G29" s="13">
        <v>0</v>
      </c>
      <c r="H29" s="105"/>
    </row>
    <row r="30" spans="1:8" x14ac:dyDescent="0.25">
      <c r="A30" s="112"/>
      <c r="B30" s="102"/>
      <c r="C30" s="52" t="s">
        <v>92</v>
      </c>
      <c r="D30" s="15">
        <v>2199</v>
      </c>
      <c r="E30" s="15">
        <v>2199</v>
      </c>
      <c r="F30" s="15">
        <v>0</v>
      </c>
      <c r="G30" s="13">
        <f t="shared" si="2"/>
        <v>0</v>
      </c>
      <c r="H30" s="105"/>
    </row>
    <row r="31" spans="1:8" ht="25.5" x14ac:dyDescent="0.25">
      <c r="A31" s="112"/>
      <c r="B31" s="102"/>
      <c r="C31" s="47" t="s">
        <v>93</v>
      </c>
      <c r="D31" s="15">
        <v>0</v>
      </c>
      <c r="E31" s="15">
        <v>0</v>
      </c>
      <c r="F31" s="15">
        <v>0</v>
      </c>
      <c r="G31" s="13">
        <v>0</v>
      </c>
      <c r="H31" s="105"/>
    </row>
    <row r="32" spans="1:8" x14ac:dyDescent="0.25">
      <c r="A32" s="113"/>
      <c r="B32" s="103"/>
      <c r="C32" s="52" t="str">
        <f t="shared" ref="C32" si="15">C22</f>
        <v>всего:</v>
      </c>
      <c r="D32" s="13">
        <f t="shared" ref="D32:E32" si="16">SUM(D28:D31)</f>
        <v>2199</v>
      </c>
      <c r="E32" s="13">
        <f t="shared" si="16"/>
        <v>2199</v>
      </c>
      <c r="F32" s="13">
        <f t="shared" ref="F32" si="17">SUM(F28:F31)</f>
        <v>0</v>
      </c>
      <c r="G32" s="13">
        <f t="shared" si="2"/>
        <v>0</v>
      </c>
      <c r="H32" s="105"/>
    </row>
    <row r="33" spans="1:8" x14ac:dyDescent="0.25">
      <c r="A33" s="111" t="s">
        <v>18</v>
      </c>
      <c r="B33" s="101" t="s">
        <v>139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21" t="s">
        <v>192</v>
      </c>
    </row>
    <row r="34" spans="1:8" ht="25.5" x14ac:dyDescent="0.25">
      <c r="A34" s="112"/>
      <c r="B34" s="102"/>
      <c r="C34" s="52" t="s">
        <v>98</v>
      </c>
      <c r="D34" s="15">
        <v>0</v>
      </c>
      <c r="E34" s="15">
        <v>0</v>
      </c>
      <c r="F34" s="15">
        <v>0</v>
      </c>
      <c r="G34" s="13">
        <v>0</v>
      </c>
      <c r="H34" s="121"/>
    </row>
    <row r="35" spans="1:8" x14ac:dyDescent="0.25">
      <c r="A35" s="112"/>
      <c r="B35" s="102"/>
      <c r="C35" s="52" t="s">
        <v>92</v>
      </c>
      <c r="D35" s="15">
        <v>35192.5</v>
      </c>
      <c r="E35" s="15">
        <v>38542.5</v>
      </c>
      <c r="F35" s="15">
        <v>11464.8</v>
      </c>
      <c r="G35" s="13">
        <f t="shared" si="2"/>
        <v>29.745864954271255</v>
      </c>
      <c r="H35" s="121"/>
    </row>
    <row r="36" spans="1:8" ht="25.5" x14ac:dyDescent="0.25">
      <c r="A36" s="112"/>
      <c r="B36" s="102"/>
      <c r="C36" s="47" t="s">
        <v>93</v>
      </c>
      <c r="D36" s="15">
        <v>0</v>
      </c>
      <c r="E36" s="15">
        <v>0</v>
      </c>
      <c r="F36" s="15">
        <v>0</v>
      </c>
      <c r="G36" s="13">
        <v>0</v>
      </c>
      <c r="H36" s="121"/>
    </row>
    <row r="37" spans="1:8" x14ac:dyDescent="0.25">
      <c r="A37" s="113"/>
      <c r="B37" s="103"/>
      <c r="C37" s="52" t="str">
        <f>C32</f>
        <v>всего:</v>
      </c>
      <c r="D37" s="13">
        <f t="shared" ref="D37:E37" si="18">SUM(D33:D36)</f>
        <v>35192.5</v>
      </c>
      <c r="E37" s="13">
        <f t="shared" si="18"/>
        <v>38542.5</v>
      </c>
      <c r="F37" s="13">
        <f t="shared" ref="F37" si="19">SUM(F33:F36)</f>
        <v>11464.8</v>
      </c>
      <c r="G37" s="13">
        <f t="shared" si="2"/>
        <v>29.745864954271255</v>
      </c>
      <c r="H37" s="121"/>
    </row>
  </sheetData>
  <mergeCells count="25">
    <mergeCell ref="A1:B2"/>
    <mergeCell ref="C1:C2"/>
    <mergeCell ref="H1:H2"/>
    <mergeCell ref="D1:G1"/>
    <mergeCell ref="A13:A17"/>
    <mergeCell ref="B13:B17"/>
    <mergeCell ref="A3:A7"/>
    <mergeCell ref="B3:B7"/>
    <mergeCell ref="H3:H7"/>
    <mergeCell ref="H8:H12"/>
    <mergeCell ref="A8:A12"/>
    <mergeCell ref="B8:B12"/>
    <mergeCell ref="H18:H22"/>
    <mergeCell ref="H13:H17"/>
    <mergeCell ref="A33:A37"/>
    <mergeCell ref="B33:B37"/>
    <mergeCell ref="H33:H37"/>
    <mergeCell ref="A23:A27"/>
    <mergeCell ref="B23:B27"/>
    <mergeCell ref="H23:H27"/>
    <mergeCell ref="A28:A32"/>
    <mergeCell ref="B28:B32"/>
    <mergeCell ref="H28:H32"/>
    <mergeCell ref="A18:A22"/>
    <mergeCell ref="B18:B22"/>
  </mergeCells>
  <pageMargins left="0.7" right="0.7" top="0.75" bottom="0.75" header="0.3" footer="0.3"/>
  <pageSetup paperSize="9" scale="74" fitToHeight="0" orientation="landscape" r:id="rId1"/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3" zoomScaleNormal="100" workbookViewId="0">
      <selection activeCell="F36" sqref="F36"/>
    </sheetView>
  </sheetViews>
  <sheetFormatPr defaultRowHeight="15" x14ac:dyDescent="0.25"/>
  <cols>
    <col min="1" max="1" width="4.85546875" bestFit="1" customWidth="1"/>
    <col min="2" max="2" width="34.5703125" customWidth="1"/>
    <col min="3" max="3" width="20.7109375" customWidth="1"/>
    <col min="4" max="4" width="14.5703125" style="43" bestFit="1" customWidth="1"/>
    <col min="5" max="7" width="12.85546875" customWidth="1"/>
    <col min="8" max="8" width="55.425781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44</v>
      </c>
      <c r="B3" s="99" t="s">
        <v>45</v>
      </c>
      <c r="C3" s="35" t="s">
        <v>7</v>
      </c>
      <c r="D3" s="13">
        <f>D13+D18+D23+D28+D33</f>
        <v>0</v>
      </c>
      <c r="E3" s="13">
        <f t="shared" ref="E3:F3" si="0">E13+E18+E23+E28+E33</f>
        <v>0</v>
      </c>
      <c r="F3" s="13">
        <f t="shared" si="0"/>
        <v>0</v>
      </c>
      <c r="G3" s="13">
        <v>0</v>
      </c>
      <c r="H3" s="106"/>
    </row>
    <row r="4" spans="1:8" ht="25.5" x14ac:dyDescent="0.25">
      <c r="A4" s="92"/>
      <c r="B4" s="99">
        <v>0</v>
      </c>
      <c r="C4" s="52" t="s">
        <v>98</v>
      </c>
      <c r="D4" s="13">
        <f>D14+D19+D24+D29+D34+D9</f>
        <v>3351.4</v>
      </c>
      <c r="E4" s="13">
        <f>E14+E19+E24+E29+E34+E9</f>
        <v>3351.4</v>
      </c>
      <c r="F4" s="13">
        <f t="shared" ref="D4:F6" si="1">F14+F19+F24+F29+F34</f>
        <v>121.4</v>
      </c>
      <c r="G4" s="13">
        <f t="shared" ref="G4:G37" si="2">F4/E4*100</f>
        <v>3.6223667720952437</v>
      </c>
      <c r="H4" s="106"/>
    </row>
    <row r="5" spans="1:8" x14ac:dyDescent="0.25">
      <c r="A5" s="92"/>
      <c r="B5" s="99">
        <v>0</v>
      </c>
      <c r="C5" s="52" t="s">
        <v>92</v>
      </c>
      <c r="D5" s="13">
        <f>D15+D20+D25+D30+D35+D10</f>
        <v>8898.6</v>
      </c>
      <c r="E5" s="13">
        <f>E15+E20+E25+E30+E35+E10</f>
        <v>8898.6</v>
      </c>
      <c r="F5" s="13">
        <f t="shared" si="1"/>
        <v>836.8</v>
      </c>
      <c r="G5" s="13">
        <f t="shared" si="2"/>
        <v>9.4037264288764515</v>
      </c>
      <c r="H5" s="106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06"/>
    </row>
    <row r="7" spans="1:8" x14ac:dyDescent="0.25">
      <c r="A7" s="92"/>
      <c r="B7" s="99"/>
      <c r="C7" s="12" t="s">
        <v>11</v>
      </c>
      <c r="D7" s="14">
        <f>SUM(D3:D6)</f>
        <v>12250</v>
      </c>
      <c r="E7" s="14">
        <f t="shared" ref="E7" si="3">SUM(E3:E6)</f>
        <v>12250</v>
      </c>
      <c r="F7" s="14">
        <f t="shared" ref="F7" si="4">SUM(F3:F6)</f>
        <v>958.19999999999993</v>
      </c>
      <c r="G7" s="14">
        <f t="shared" si="2"/>
        <v>7.8220408163265294</v>
      </c>
      <c r="H7" s="106"/>
    </row>
    <row r="8" spans="1:8" s="25" customFormat="1" x14ac:dyDescent="0.25">
      <c r="A8" s="107" t="s">
        <v>12</v>
      </c>
      <c r="B8" s="106" t="s">
        <v>126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06" t="s">
        <v>232</v>
      </c>
    </row>
    <row r="9" spans="1:8" s="25" customFormat="1" ht="25.5" x14ac:dyDescent="0.25">
      <c r="A9" s="107"/>
      <c r="B9" s="106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06"/>
    </row>
    <row r="10" spans="1:8" s="25" customFormat="1" x14ac:dyDescent="0.25">
      <c r="A10" s="107"/>
      <c r="B10" s="106"/>
      <c r="C10" s="52" t="s">
        <v>92</v>
      </c>
      <c r="D10" s="13">
        <v>695</v>
      </c>
      <c r="E10" s="13">
        <v>695</v>
      </c>
      <c r="F10" s="13">
        <v>0</v>
      </c>
      <c r="G10" s="13">
        <v>0</v>
      </c>
      <c r="H10" s="106"/>
    </row>
    <row r="11" spans="1:8" s="25" customFormat="1" ht="25.5" x14ac:dyDescent="0.25">
      <c r="A11" s="107"/>
      <c r="B11" s="106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06"/>
    </row>
    <row r="12" spans="1:8" s="25" customFormat="1" x14ac:dyDescent="0.25">
      <c r="A12" s="107"/>
      <c r="B12" s="106"/>
      <c r="C12" s="23" t="s">
        <v>11</v>
      </c>
      <c r="D12" s="13">
        <f t="shared" ref="D12:E12" si="5">SUM(D8:D11)</f>
        <v>695</v>
      </c>
      <c r="E12" s="13">
        <f t="shared" si="5"/>
        <v>695</v>
      </c>
      <c r="F12" s="13">
        <f t="shared" ref="F12" si="6">SUM(F8:F11)</f>
        <v>0</v>
      </c>
      <c r="G12" s="13">
        <v>0</v>
      </c>
      <c r="H12" s="106"/>
    </row>
    <row r="13" spans="1:8" ht="15" customHeight="1" x14ac:dyDescent="0.25">
      <c r="A13" s="107" t="s">
        <v>127</v>
      </c>
      <c r="B13" s="106" t="s">
        <v>128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06" t="s">
        <v>190</v>
      </c>
    </row>
    <row r="14" spans="1:8" ht="25.5" x14ac:dyDescent="0.25">
      <c r="A14" s="107"/>
      <c r="B14" s="106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106"/>
    </row>
    <row r="15" spans="1:8" x14ac:dyDescent="0.25">
      <c r="A15" s="107"/>
      <c r="B15" s="106"/>
      <c r="C15" s="52" t="s">
        <v>92</v>
      </c>
      <c r="D15" s="13">
        <v>397</v>
      </c>
      <c r="E15" s="13">
        <v>397</v>
      </c>
      <c r="F15" s="13">
        <v>0</v>
      </c>
      <c r="G15" s="13">
        <f t="shared" si="2"/>
        <v>0</v>
      </c>
      <c r="H15" s="106"/>
    </row>
    <row r="16" spans="1:8" ht="25.5" x14ac:dyDescent="0.25">
      <c r="A16" s="107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x14ac:dyDescent="0.25">
      <c r="A17" s="107"/>
      <c r="B17" s="106"/>
      <c r="C17" s="8" t="s">
        <v>11</v>
      </c>
      <c r="D17" s="13">
        <f t="shared" ref="D17:E17" si="7">SUM(D13:D16)</f>
        <v>397</v>
      </c>
      <c r="E17" s="13">
        <f t="shared" si="7"/>
        <v>397</v>
      </c>
      <c r="F17" s="13">
        <f t="shared" ref="F17" si="8">SUM(F13:F16)</f>
        <v>0</v>
      </c>
      <c r="G17" s="13">
        <f t="shared" si="2"/>
        <v>0</v>
      </c>
      <c r="H17" s="106"/>
    </row>
    <row r="18" spans="1:8" ht="15" customHeight="1" x14ac:dyDescent="0.25">
      <c r="A18" s="107" t="s">
        <v>129</v>
      </c>
      <c r="B18" s="106" t="s">
        <v>130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06" t="s">
        <v>233</v>
      </c>
    </row>
    <row r="19" spans="1:8" ht="25.5" x14ac:dyDescent="0.25">
      <c r="A19" s="107"/>
      <c r="B19" s="106"/>
      <c r="C19" s="52" t="s">
        <v>98</v>
      </c>
      <c r="D19" s="15">
        <v>128.30000000000001</v>
      </c>
      <c r="E19" s="15">
        <v>128.30000000000001</v>
      </c>
      <c r="F19" s="15">
        <v>121.4</v>
      </c>
      <c r="G19" s="13">
        <f t="shared" si="2"/>
        <v>94.621979734996103</v>
      </c>
      <c r="H19" s="106"/>
    </row>
    <row r="20" spans="1:8" x14ac:dyDescent="0.25">
      <c r="A20" s="107"/>
      <c r="B20" s="106"/>
      <c r="C20" s="52" t="s">
        <v>92</v>
      </c>
      <c r="D20" s="15">
        <v>0</v>
      </c>
      <c r="E20" s="15">
        <v>0</v>
      </c>
      <c r="F20" s="15">
        <v>0</v>
      </c>
      <c r="G20" s="13">
        <v>0</v>
      </c>
      <c r="H20" s="106"/>
    </row>
    <row r="21" spans="1:8" ht="25.5" x14ac:dyDescent="0.25">
      <c r="A21" s="107"/>
      <c r="B21" s="106"/>
      <c r="C21" s="47" t="s">
        <v>93</v>
      </c>
      <c r="D21" s="15">
        <v>0</v>
      </c>
      <c r="E21" s="15">
        <v>0</v>
      </c>
      <c r="F21" s="15">
        <v>0</v>
      </c>
      <c r="G21" s="13">
        <v>0</v>
      </c>
      <c r="H21" s="106"/>
    </row>
    <row r="22" spans="1:8" x14ac:dyDescent="0.25">
      <c r="A22" s="107"/>
      <c r="B22" s="106"/>
      <c r="C22" s="8" t="s">
        <v>11</v>
      </c>
      <c r="D22" s="13">
        <f t="shared" ref="D22:E22" si="9">SUM(D18:D21)</f>
        <v>128.30000000000001</v>
      </c>
      <c r="E22" s="13">
        <f t="shared" si="9"/>
        <v>128.30000000000001</v>
      </c>
      <c r="F22" s="13">
        <f t="shared" ref="F22" si="10">SUM(F18:F21)</f>
        <v>121.4</v>
      </c>
      <c r="G22" s="13">
        <f t="shared" si="2"/>
        <v>94.621979734996103</v>
      </c>
      <c r="H22" s="106"/>
    </row>
    <row r="23" spans="1:8" ht="15" customHeight="1" x14ac:dyDescent="0.25">
      <c r="A23" s="111" t="s">
        <v>26</v>
      </c>
      <c r="B23" s="101" t="s">
        <v>131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05" t="s">
        <v>234</v>
      </c>
    </row>
    <row r="24" spans="1:8" ht="25.5" x14ac:dyDescent="0.25">
      <c r="A24" s="112"/>
      <c r="B24" s="102"/>
      <c r="C24" s="52" t="s">
        <v>98</v>
      </c>
      <c r="D24" s="15">
        <v>0</v>
      </c>
      <c r="E24" s="15">
        <v>0</v>
      </c>
      <c r="F24" s="15">
        <v>0</v>
      </c>
      <c r="G24" s="13">
        <v>0</v>
      </c>
      <c r="H24" s="105"/>
    </row>
    <row r="25" spans="1:8" x14ac:dyDescent="0.25">
      <c r="A25" s="112"/>
      <c r="B25" s="102"/>
      <c r="C25" s="52" t="s">
        <v>92</v>
      </c>
      <c r="D25" s="15">
        <v>3102</v>
      </c>
      <c r="E25" s="15">
        <v>3102</v>
      </c>
      <c r="F25" s="15">
        <v>0</v>
      </c>
      <c r="G25" s="13">
        <f t="shared" si="2"/>
        <v>0</v>
      </c>
      <c r="H25" s="105"/>
    </row>
    <row r="26" spans="1:8" ht="25.5" x14ac:dyDescent="0.25">
      <c r="A26" s="112"/>
      <c r="B26" s="102"/>
      <c r="C26" s="47" t="s">
        <v>93</v>
      </c>
      <c r="D26" s="15">
        <v>0</v>
      </c>
      <c r="E26" s="15">
        <v>0</v>
      </c>
      <c r="F26" s="15">
        <v>0</v>
      </c>
      <c r="G26" s="13">
        <v>0</v>
      </c>
      <c r="H26" s="105"/>
    </row>
    <row r="27" spans="1:8" x14ac:dyDescent="0.25">
      <c r="A27" s="113"/>
      <c r="B27" s="103"/>
      <c r="C27" s="8" t="s">
        <v>11</v>
      </c>
      <c r="D27" s="13">
        <f t="shared" ref="D27:E27" si="11">SUM(D23:D26)</f>
        <v>3102</v>
      </c>
      <c r="E27" s="13">
        <f t="shared" si="11"/>
        <v>3102</v>
      </c>
      <c r="F27" s="13">
        <f t="shared" ref="F27" si="12">SUM(F23:F26)</f>
        <v>0</v>
      </c>
      <c r="G27" s="13">
        <f t="shared" si="2"/>
        <v>0</v>
      </c>
      <c r="H27" s="105"/>
    </row>
    <row r="28" spans="1:8" ht="33" customHeight="1" x14ac:dyDescent="0.25">
      <c r="A28" s="111" t="s">
        <v>28</v>
      </c>
      <c r="B28" s="101" t="s">
        <v>132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06" t="s">
        <v>235</v>
      </c>
    </row>
    <row r="29" spans="1:8" ht="33" customHeight="1" x14ac:dyDescent="0.25">
      <c r="A29" s="112"/>
      <c r="B29" s="102"/>
      <c r="C29" s="52" t="s">
        <v>98</v>
      </c>
      <c r="D29" s="15">
        <v>0</v>
      </c>
      <c r="E29" s="15">
        <v>0</v>
      </c>
      <c r="F29" s="15">
        <v>0</v>
      </c>
      <c r="G29" s="13">
        <v>0</v>
      </c>
      <c r="H29" s="106"/>
    </row>
    <row r="30" spans="1:8" ht="33" customHeight="1" x14ac:dyDescent="0.25">
      <c r="A30" s="112"/>
      <c r="B30" s="102"/>
      <c r="C30" s="52" t="s">
        <v>92</v>
      </c>
      <c r="D30" s="15">
        <v>4704.6000000000004</v>
      </c>
      <c r="E30" s="15">
        <v>4704.6000000000004</v>
      </c>
      <c r="F30" s="15">
        <v>836.8</v>
      </c>
      <c r="G30" s="13">
        <f t="shared" si="2"/>
        <v>17.786846915784547</v>
      </c>
      <c r="H30" s="106"/>
    </row>
    <row r="31" spans="1:8" ht="33" customHeight="1" x14ac:dyDescent="0.25">
      <c r="A31" s="112"/>
      <c r="B31" s="102"/>
      <c r="C31" s="47" t="s">
        <v>93</v>
      </c>
      <c r="D31" s="15">
        <v>0</v>
      </c>
      <c r="E31" s="15">
        <v>0</v>
      </c>
      <c r="F31" s="15">
        <v>0</v>
      </c>
      <c r="G31" s="13">
        <v>0</v>
      </c>
      <c r="H31" s="106"/>
    </row>
    <row r="32" spans="1:8" ht="33" customHeight="1" x14ac:dyDescent="0.25">
      <c r="A32" s="113"/>
      <c r="B32" s="103"/>
      <c r="C32" s="8" t="s">
        <v>11</v>
      </c>
      <c r="D32" s="13">
        <f t="shared" ref="D32:E32" si="13">SUM(D28:D31)</f>
        <v>4704.6000000000004</v>
      </c>
      <c r="E32" s="13">
        <f t="shared" si="13"/>
        <v>4704.6000000000004</v>
      </c>
      <c r="F32" s="13">
        <f t="shared" ref="F32" si="14">SUM(F28:F31)</f>
        <v>836.8</v>
      </c>
      <c r="G32" s="13">
        <f t="shared" si="2"/>
        <v>17.786846915784547</v>
      </c>
      <c r="H32" s="106"/>
    </row>
    <row r="33" spans="1:8" ht="15" customHeight="1" x14ac:dyDescent="0.25">
      <c r="A33" s="107" t="s">
        <v>31</v>
      </c>
      <c r="B33" s="106" t="s">
        <v>133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06" t="s">
        <v>269</v>
      </c>
    </row>
    <row r="34" spans="1:8" ht="25.5" x14ac:dyDescent="0.25">
      <c r="A34" s="107"/>
      <c r="B34" s="106"/>
      <c r="C34" s="52" t="s">
        <v>98</v>
      </c>
      <c r="D34" s="15">
        <v>3223.1</v>
      </c>
      <c r="E34" s="15">
        <v>3223.1</v>
      </c>
      <c r="F34" s="15">
        <v>0</v>
      </c>
      <c r="G34" s="13">
        <f t="shared" si="2"/>
        <v>0</v>
      </c>
      <c r="H34" s="106"/>
    </row>
    <row r="35" spans="1:8" x14ac:dyDescent="0.25">
      <c r="A35" s="107"/>
      <c r="B35" s="106"/>
      <c r="C35" s="52" t="s">
        <v>92</v>
      </c>
      <c r="D35" s="15">
        <v>0</v>
      </c>
      <c r="E35" s="15">
        <v>0</v>
      </c>
      <c r="F35" s="15">
        <v>0</v>
      </c>
      <c r="G35" s="13">
        <v>0</v>
      </c>
      <c r="H35" s="106"/>
    </row>
    <row r="36" spans="1:8" ht="25.5" x14ac:dyDescent="0.25">
      <c r="A36" s="107"/>
      <c r="B36" s="106"/>
      <c r="C36" s="47" t="s">
        <v>93</v>
      </c>
      <c r="D36" s="15">
        <v>0</v>
      </c>
      <c r="E36" s="15">
        <v>0</v>
      </c>
      <c r="F36" s="15">
        <v>0</v>
      </c>
      <c r="G36" s="13">
        <v>0</v>
      </c>
      <c r="H36" s="106"/>
    </row>
    <row r="37" spans="1:8" x14ac:dyDescent="0.25">
      <c r="A37" s="107"/>
      <c r="B37" s="106"/>
      <c r="C37" s="8" t="s">
        <v>11</v>
      </c>
      <c r="D37" s="13">
        <f t="shared" ref="D37:E37" si="15">SUM(D33:D36)</f>
        <v>3223.1</v>
      </c>
      <c r="E37" s="13">
        <f t="shared" si="15"/>
        <v>3223.1</v>
      </c>
      <c r="F37" s="13">
        <f t="shared" ref="F37" si="16">SUM(F33:F36)</f>
        <v>0</v>
      </c>
      <c r="G37" s="13">
        <f t="shared" si="2"/>
        <v>0</v>
      </c>
      <c r="H37" s="106"/>
    </row>
  </sheetData>
  <mergeCells count="25">
    <mergeCell ref="A8:A12"/>
    <mergeCell ref="B8:B12"/>
    <mergeCell ref="H8:H12"/>
    <mergeCell ref="A28:A32"/>
    <mergeCell ref="B28:B32"/>
    <mergeCell ref="H28:H32"/>
    <mergeCell ref="B23:B27"/>
    <mergeCell ref="H23:H27"/>
    <mergeCell ref="A33:A37"/>
    <mergeCell ref="B33:B37"/>
    <mergeCell ref="H33:H37"/>
    <mergeCell ref="A13:A17"/>
    <mergeCell ref="B13:B17"/>
    <mergeCell ref="H13:H17"/>
    <mergeCell ref="A18:A22"/>
    <mergeCell ref="B18:B22"/>
    <mergeCell ref="H18:H22"/>
    <mergeCell ref="A23:A2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7" fitToHeight="0" orientation="landscape" r:id="rId1"/>
  <rowBreaks count="1" manualBreakCount="1">
    <brk id="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31" sqref="H31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4.5703125" style="43" bestFit="1" customWidth="1"/>
    <col min="5" max="7" width="12.85546875" customWidth="1"/>
    <col min="8" max="8" width="55.28515625" customWidth="1"/>
  </cols>
  <sheetData>
    <row r="1" spans="1:8" ht="15" customHeight="1" x14ac:dyDescent="0.25">
      <c r="A1" s="188" t="s">
        <v>0</v>
      </c>
      <c r="B1" s="188"/>
      <c r="C1" s="188" t="s">
        <v>1</v>
      </c>
      <c r="D1" s="94" t="s">
        <v>200</v>
      </c>
      <c r="E1" s="95"/>
      <c r="F1" s="95"/>
      <c r="G1" s="96"/>
      <c r="H1" s="179" t="s">
        <v>2</v>
      </c>
    </row>
    <row r="2" spans="1:8" ht="38.25" x14ac:dyDescent="0.25">
      <c r="A2" s="188"/>
      <c r="B2" s="188"/>
      <c r="C2" s="188"/>
      <c r="D2" s="45" t="s">
        <v>64</v>
      </c>
      <c r="E2" s="4" t="s">
        <v>67</v>
      </c>
      <c r="F2" s="4" t="s">
        <v>4</v>
      </c>
      <c r="G2" s="4" t="s">
        <v>5</v>
      </c>
      <c r="H2" s="189"/>
    </row>
    <row r="3" spans="1:8" x14ac:dyDescent="0.25">
      <c r="A3" s="179" t="s">
        <v>46</v>
      </c>
      <c r="B3" s="180" t="s">
        <v>47</v>
      </c>
      <c r="C3" s="35" t="s">
        <v>7</v>
      </c>
      <c r="D3" s="20">
        <f>D8+D13+D18+D23</f>
        <v>0</v>
      </c>
      <c r="E3" s="20">
        <f>E8+E13+E18+E23</f>
        <v>0</v>
      </c>
      <c r="F3" s="20">
        <f>F8+F13+F18+F23</f>
        <v>0</v>
      </c>
      <c r="G3" s="20">
        <v>0</v>
      </c>
      <c r="H3" s="181"/>
    </row>
    <row r="4" spans="1:8" ht="25.5" x14ac:dyDescent="0.25">
      <c r="A4" s="179"/>
      <c r="B4" s="180">
        <v>0</v>
      </c>
      <c r="C4" s="52" t="s">
        <v>98</v>
      </c>
      <c r="D4" s="20">
        <f t="shared" ref="D4:E6" si="0">D9+D14+D19+D24</f>
        <v>0</v>
      </c>
      <c r="E4" s="20">
        <f t="shared" si="0"/>
        <v>0</v>
      </c>
      <c r="F4" s="20">
        <f t="shared" ref="F4" si="1">F9+F14+F19+F24</f>
        <v>0</v>
      </c>
      <c r="G4" s="20">
        <v>0</v>
      </c>
      <c r="H4" s="181"/>
    </row>
    <row r="5" spans="1:8" x14ac:dyDescent="0.25">
      <c r="A5" s="179"/>
      <c r="B5" s="180">
        <v>0</v>
      </c>
      <c r="C5" s="52" t="s">
        <v>92</v>
      </c>
      <c r="D5" s="20">
        <f t="shared" si="0"/>
        <v>3177</v>
      </c>
      <c r="E5" s="20">
        <f t="shared" si="0"/>
        <v>3177</v>
      </c>
      <c r="F5" s="20">
        <f t="shared" ref="F5" si="2">F10+F15+F20+F25</f>
        <v>0</v>
      </c>
      <c r="G5" s="20">
        <f t="shared" ref="G5:G27" si="3">F5/E5*100</f>
        <v>0</v>
      </c>
      <c r="H5" s="181"/>
    </row>
    <row r="6" spans="1:8" ht="25.5" x14ac:dyDescent="0.25">
      <c r="A6" s="179"/>
      <c r="B6" s="180"/>
      <c r="C6" s="47" t="s">
        <v>93</v>
      </c>
      <c r="D6" s="20">
        <f t="shared" si="0"/>
        <v>0</v>
      </c>
      <c r="E6" s="20">
        <f t="shared" si="0"/>
        <v>0</v>
      </c>
      <c r="F6" s="20">
        <f t="shared" ref="F6" si="4">F11+F16+F21+F26</f>
        <v>0</v>
      </c>
      <c r="G6" s="20">
        <v>0</v>
      </c>
      <c r="H6" s="181"/>
    </row>
    <row r="7" spans="1:8" x14ac:dyDescent="0.25">
      <c r="A7" s="179"/>
      <c r="B7" s="180"/>
      <c r="C7" s="27" t="s">
        <v>11</v>
      </c>
      <c r="D7" s="21">
        <f t="shared" ref="D7:E7" si="5">SUM(D3:D6)</f>
        <v>3177</v>
      </c>
      <c r="E7" s="21">
        <f t="shared" si="5"/>
        <v>3177</v>
      </c>
      <c r="F7" s="21">
        <f t="shared" ref="F7" si="6">SUM(F3:F6)</f>
        <v>0</v>
      </c>
      <c r="G7" s="21">
        <f t="shared" si="3"/>
        <v>0</v>
      </c>
      <c r="H7" s="181"/>
    </row>
    <row r="8" spans="1:8" ht="15" hidden="1" customHeight="1" x14ac:dyDescent="0.25">
      <c r="A8" s="176" t="s">
        <v>12</v>
      </c>
      <c r="B8" s="183" t="s">
        <v>140</v>
      </c>
      <c r="C8" s="35" t="s">
        <v>7</v>
      </c>
      <c r="D8" s="20">
        <v>0</v>
      </c>
      <c r="E8" s="20">
        <v>0</v>
      </c>
      <c r="F8" s="20">
        <v>0</v>
      </c>
      <c r="G8" s="20">
        <v>0</v>
      </c>
      <c r="H8" s="117"/>
    </row>
    <row r="9" spans="1:8" ht="25.5" hidden="1" x14ac:dyDescent="0.25">
      <c r="A9" s="182"/>
      <c r="B9" s="184"/>
      <c r="C9" s="52" t="s">
        <v>98</v>
      </c>
      <c r="D9" s="20">
        <v>0</v>
      </c>
      <c r="E9" s="20">
        <v>0</v>
      </c>
      <c r="F9" s="20">
        <v>0</v>
      </c>
      <c r="G9" s="20" t="e">
        <f t="shared" si="3"/>
        <v>#DIV/0!</v>
      </c>
      <c r="H9" s="117"/>
    </row>
    <row r="10" spans="1:8" hidden="1" x14ac:dyDescent="0.25">
      <c r="A10" s="182"/>
      <c r="B10" s="184"/>
      <c r="C10" s="52" t="s">
        <v>92</v>
      </c>
      <c r="D10" s="20">
        <v>0</v>
      </c>
      <c r="E10" s="20">
        <v>0</v>
      </c>
      <c r="F10" s="20">
        <v>0</v>
      </c>
      <c r="G10" s="20" t="e">
        <f t="shared" si="3"/>
        <v>#DIV/0!</v>
      </c>
      <c r="H10" s="117"/>
    </row>
    <row r="11" spans="1:8" ht="25.5" hidden="1" x14ac:dyDescent="0.25">
      <c r="A11" s="182"/>
      <c r="B11" s="184"/>
      <c r="C11" s="47" t="s">
        <v>93</v>
      </c>
      <c r="D11" s="20">
        <v>0</v>
      </c>
      <c r="E11" s="20">
        <v>0</v>
      </c>
      <c r="F11" s="20">
        <v>0</v>
      </c>
      <c r="G11" s="20">
        <v>0</v>
      </c>
      <c r="H11" s="117"/>
    </row>
    <row r="12" spans="1:8" hidden="1" x14ac:dyDescent="0.25">
      <c r="A12" s="182"/>
      <c r="B12" s="184"/>
      <c r="C12" s="26" t="s">
        <v>11</v>
      </c>
      <c r="D12" s="20">
        <f t="shared" ref="D12" si="7">SUM(D8:D11)</f>
        <v>0</v>
      </c>
      <c r="E12" s="20">
        <f t="shared" ref="E12" si="8">SUM(E8:E11)</f>
        <v>0</v>
      </c>
      <c r="F12" s="20">
        <f t="shared" ref="F12" si="9">SUM(F8:F11)</f>
        <v>0</v>
      </c>
      <c r="G12" s="20" t="e">
        <f t="shared" si="3"/>
        <v>#DIV/0!</v>
      </c>
      <c r="H12" s="117"/>
    </row>
    <row r="13" spans="1:8" x14ac:dyDescent="0.25">
      <c r="A13" s="185" t="s">
        <v>15</v>
      </c>
      <c r="B13" s="186" t="s">
        <v>141</v>
      </c>
      <c r="C13" s="35" t="s">
        <v>7</v>
      </c>
      <c r="D13" s="20">
        <v>0</v>
      </c>
      <c r="E13" s="20">
        <v>0</v>
      </c>
      <c r="F13" s="20">
        <v>0</v>
      </c>
      <c r="G13" s="54">
        <v>0</v>
      </c>
      <c r="H13" s="117" t="s">
        <v>236</v>
      </c>
    </row>
    <row r="14" spans="1:8" ht="25.5" x14ac:dyDescent="0.25">
      <c r="A14" s="185"/>
      <c r="B14" s="184"/>
      <c r="C14" s="52" t="s">
        <v>98</v>
      </c>
      <c r="D14" s="20">
        <v>0</v>
      </c>
      <c r="E14" s="20">
        <v>0</v>
      </c>
      <c r="F14" s="20">
        <v>0</v>
      </c>
      <c r="G14" s="54">
        <v>0</v>
      </c>
      <c r="H14" s="117"/>
    </row>
    <row r="15" spans="1:8" x14ac:dyDescent="0.25">
      <c r="A15" s="185"/>
      <c r="B15" s="184"/>
      <c r="C15" s="52" t="s">
        <v>92</v>
      </c>
      <c r="D15" s="20">
        <v>1577</v>
      </c>
      <c r="E15" s="20">
        <v>1577</v>
      </c>
      <c r="F15" s="20">
        <v>0</v>
      </c>
      <c r="G15" s="54">
        <f t="shared" si="3"/>
        <v>0</v>
      </c>
      <c r="H15" s="117"/>
    </row>
    <row r="16" spans="1:8" ht="25.5" x14ac:dyDescent="0.25">
      <c r="A16" s="185"/>
      <c r="B16" s="184"/>
      <c r="C16" s="47" t="s">
        <v>93</v>
      </c>
      <c r="D16" s="20">
        <v>0</v>
      </c>
      <c r="E16" s="20">
        <v>0</v>
      </c>
      <c r="F16" s="20">
        <v>0</v>
      </c>
      <c r="G16" s="54">
        <v>0</v>
      </c>
      <c r="H16" s="117"/>
    </row>
    <row r="17" spans="1:8" x14ac:dyDescent="0.25">
      <c r="A17" s="185"/>
      <c r="B17" s="184"/>
      <c r="C17" s="26" t="s">
        <v>11</v>
      </c>
      <c r="D17" s="20">
        <f t="shared" ref="D17" si="10">SUM(D13:D16)</f>
        <v>1577</v>
      </c>
      <c r="E17" s="20">
        <f t="shared" ref="E17" si="11">SUM(E13:E16)</f>
        <v>1577</v>
      </c>
      <c r="F17" s="20">
        <f t="shared" ref="F17" si="12">SUM(F13:F16)</f>
        <v>0</v>
      </c>
      <c r="G17" s="54">
        <f t="shared" si="3"/>
        <v>0</v>
      </c>
      <c r="H17" s="117"/>
    </row>
    <row r="18" spans="1:8" ht="15" customHeight="1" x14ac:dyDescent="0.25">
      <c r="A18" s="187" t="s">
        <v>17</v>
      </c>
      <c r="B18" s="183" t="s">
        <v>142</v>
      </c>
      <c r="C18" s="35" t="s">
        <v>7</v>
      </c>
      <c r="D18" s="22">
        <v>0</v>
      </c>
      <c r="E18" s="22">
        <v>0</v>
      </c>
      <c r="F18" s="22">
        <v>0</v>
      </c>
      <c r="G18" s="20">
        <v>0</v>
      </c>
      <c r="H18" s="129" t="s">
        <v>237</v>
      </c>
    </row>
    <row r="19" spans="1:8" ht="25.5" x14ac:dyDescent="0.25">
      <c r="A19" s="187"/>
      <c r="B19" s="183"/>
      <c r="C19" s="52" t="s">
        <v>98</v>
      </c>
      <c r="D19" s="22">
        <v>0</v>
      </c>
      <c r="E19" s="22">
        <v>0</v>
      </c>
      <c r="F19" s="22">
        <v>0</v>
      </c>
      <c r="G19" s="20">
        <v>0</v>
      </c>
      <c r="H19" s="129"/>
    </row>
    <row r="20" spans="1:8" x14ac:dyDescent="0.25">
      <c r="A20" s="187"/>
      <c r="B20" s="183"/>
      <c r="C20" s="52" t="s">
        <v>92</v>
      </c>
      <c r="D20" s="22">
        <v>1500</v>
      </c>
      <c r="E20" s="22">
        <v>1500</v>
      </c>
      <c r="F20" s="22">
        <v>0</v>
      </c>
      <c r="G20" s="20">
        <f t="shared" si="3"/>
        <v>0</v>
      </c>
      <c r="H20" s="129"/>
    </row>
    <row r="21" spans="1:8" ht="25.5" x14ac:dyDescent="0.25">
      <c r="A21" s="187"/>
      <c r="B21" s="183"/>
      <c r="C21" s="47" t="s">
        <v>93</v>
      </c>
      <c r="D21" s="22">
        <v>0</v>
      </c>
      <c r="E21" s="22">
        <v>0</v>
      </c>
      <c r="F21" s="22">
        <v>0</v>
      </c>
      <c r="G21" s="20">
        <v>0</v>
      </c>
      <c r="H21" s="129"/>
    </row>
    <row r="22" spans="1:8" x14ac:dyDescent="0.25">
      <c r="A22" s="187"/>
      <c r="B22" s="183"/>
      <c r="C22" s="26" t="s">
        <v>11</v>
      </c>
      <c r="D22" s="20">
        <f t="shared" ref="D22" si="13">SUM(D18:D21)</f>
        <v>1500</v>
      </c>
      <c r="E22" s="20">
        <f t="shared" ref="E22" si="14">SUM(E18:E21)</f>
        <v>1500</v>
      </c>
      <c r="F22" s="20">
        <f t="shared" ref="F22" si="15">SUM(F18:F21)</f>
        <v>0</v>
      </c>
      <c r="G22" s="20">
        <f t="shared" si="3"/>
        <v>0</v>
      </c>
      <c r="H22" s="129"/>
    </row>
    <row r="23" spans="1:8" ht="15" customHeight="1" x14ac:dyDescent="0.25">
      <c r="A23" s="176" t="s">
        <v>28</v>
      </c>
      <c r="B23" s="177" t="s">
        <v>143</v>
      </c>
      <c r="C23" s="35" t="s">
        <v>7</v>
      </c>
      <c r="D23" s="22">
        <v>0</v>
      </c>
      <c r="E23" s="22">
        <v>0</v>
      </c>
      <c r="F23" s="22">
        <v>0</v>
      </c>
      <c r="G23" s="20">
        <v>0</v>
      </c>
      <c r="H23" s="178" t="s">
        <v>270</v>
      </c>
    </row>
    <row r="24" spans="1:8" ht="25.5" x14ac:dyDescent="0.25">
      <c r="A24" s="176"/>
      <c r="B24" s="177"/>
      <c r="C24" s="52" t="s">
        <v>98</v>
      </c>
      <c r="D24" s="22">
        <v>0</v>
      </c>
      <c r="E24" s="22">
        <v>0</v>
      </c>
      <c r="F24" s="22">
        <v>0</v>
      </c>
      <c r="G24" s="20">
        <v>0</v>
      </c>
      <c r="H24" s="178"/>
    </row>
    <row r="25" spans="1:8" x14ac:dyDescent="0.25">
      <c r="A25" s="176"/>
      <c r="B25" s="177"/>
      <c r="C25" s="52" t="s">
        <v>92</v>
      </c>
      <c r="D25" s="20">
        <v>100</v>
      </c>
      <c r="E25" s="20">
        <v>100</v>
      </c>
      <c r="F25" s="20">
        <v>0</v>
      </c>
      <c r="G25" s="20">
        <f t="shared" si="3"/>
        <v>0</v>
      </c>
      <c r="H25" s="178"/>
    </row>
    <row r="26" spans="1:8" ht="25.5" x14ac:dyDescent="0.25">
      <c r="A26" s="176"/>
      <c r="B26" s="177"/>
      <c r="C26" s="47" t="s">
        <v>93</v>
      </c>
      <c r="D26" s="22">
        <v>0</v>
      </c>
      <c r="E26" s="22">
        <v>0</v>
      </c>
      <c r="F26" s="22"/>
      <c r="G26" s="20">
        <v>0</v>
      </c>
      <c r="H26" s="178"/>
    </row>
    <row r="27" spans="1:8" x14ac:dyDescent="0.25">
      <c r="A27" s="176"/>
      <c r="B27" s="177"/>
      <c r="C27" s="26" t="s">
        <v>11</v>
      </c>
      <c r="D27" s="20">
        <f t="shared" ref="D27" si="16">SUM(D23:D26)</f>
        <v>100</v>
      </c>
      <c r="E27" s="20">
        <f t="shared" ref="E27" si="17">SUM(E23:E26)</f>
        <v>100</v>
      </c>
      <c r="F27" s="20">
        <f t="shared" ref="F27" si="18">SUM(F23:F26)</f>
        <v>0</v>
      </c>
      <c r="G27" s="20">
        <f t="shared" si="3"/>
        <v>0</v>
      </c>
      <c r="H27" s="178"/>
    </row>
  </sheetData>
  <mergeCells count="19">
    <mergeCell ref="A1:B2"/>
    <mergeCell ref="C1:C2"/>
    <mergeCell ref="H1:H2"/>
    <mergeCell ref="D1:G1"/>
    <mergeCell ref="A23:A27"/>
    <mergeCell ref="B23:B27"/>
    <mergeCell ref="H23:H27"/>
    <mergeCell ref="A3:A7"/>
    <mergeCell ref="B3:B7"/>
    <mergeCell ref="H3:H7"/>
    <mergeCell ref="A8:A12"/>
    <mergeCell ref="B8:B12"/>
    <mergeCell ref="A13:A17"/>
    <mergeCell ref="B13:B17"/>
    <mergeCell ref="A18:A22"/>
    <mergeCell ref="B18:B22"/>
    <mergeCell ref="H18:H22"/>
    <mergeCell ref="H13:H17"/>
    <mergeCell ref="H8:H12"/>
  </mergeCells>
  <pageMargins left="0.7" right="0.7" top="0.75" bottom="0.75" header="0.3" footer="0.3"/>
  <pageSetup paperSize="9" scale="7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23" sqref="H23:H27"/>
    </sheetView>
  </sheetViews>
  <sheetFormatPr defaultRowHeight="15" x14ac:dyDescent="0.25"/>
  <cols>
    <col min="1" max="1" width="3.5703125" bestFit="1" customWidth="1"/>
    <col min="2" max="2" width="34.140625" customWidth="1"/>
    <col min="3" max="3" width="20.7109375" customWidth="1"/>
    <col min="4" max="4" width="14.5703125" style="43" bestFit="1" customWidth="1"/>
    <col min="5" max="7" width="12.85546875" customWidth="1"/>
    <col min="8" max="8" width="54.8554687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48</v>
      </c>
      <c r="B3" s="99" t="s">
        <v>49</v>
      </c>
      <c r="C3" s="35" t="s">
        <v>7</v>
      </c>
      <c r="D3" s="15">
        <f>D8+D13+D18+D23</f>
        <v>0</v>
      </c>
      <c r="E3" s="15">
        <f t="shared" ref="E3:F3" si="0">E8+E13+E18+E23</f>
        <v>0</v>
      </c>
      <c r="F3" s="15">
        <f t="shared" si="0"/>
        <v>0</v>
      </c>
      <c r="G3" s="13">
        <v>0</v>
      </c>
      <c r="H3" s="106"/>
    </row>
    <row r="4" spans="1:8" ht="25.5" x14ac:dyDescent="0.25">
      <c r="A4" s="92"/>
      <c r="B4" s="99">
        <v>0</v>
      </c>
      <c r="C4" s="52" t="s">
        <v>98</v>
      </c>
      <c r="D4" s="15">
        <f t="shared" ref="D4:F6" si="1">D9+D14+D19+D24</f>
        <v>0</v>
      </c>
      <c r="E4" s="15">
        <f t="shared" si="1"/>
        <v>0</v>
      </c>
      <c r="F4" s="15">
        <f t="shared" si="1"/>
        <v>0</v>
      </c>
      <c r="G4" s="13">
        <v>0</v>
      </c>
      <c r="H4" s="106"/>
    </row>
    <row r="5" spans="1:8" x14ac:dyDescent="0.25">
      <c r="A5" s="92"/>
      <c r="B5" s="99">
        <v>0</v>
      </c>
      <c r="C5" s="52" t="s">
        <v>92</v>
      </c>
      <c r="D5" s="15">
        <f t="shared" si="1"/>
        <v>15439.5</v>
      </c>
      <c r="E5" s="15">
        <f t="shared" si="1"/>
        <v>15440.5</v>
      </c>
      <c r="F5" s="15">
        <f t="shared" si="1"/>
        <v>3041.48</v>
      </c>
      <c r="G5" s="13">
        <f t="shared" ref="G5:G27" si="2">F5/E5*100</f>
        <v>19.698066772449081</v>
      </c>
      <c r="H5" s="106"/>
    </row>
    <row r="6" spans="1:8" ht="25.5" x14ac:dyDescent="0.25">
      <c r="A6" s="92"/>
      <c r="B6" s="99"/>
      <c r="C6" s="47" t="s">
        <v>93</v>
      </c>
      <c r="D6" s="15">
        <f t="shared" si="1"/>
        <v>0</v>
      </c>
      <c r="E6" s="15">
        <f t="shared" si="1"/>
        <v>0</v>
      </c>
      <c r="F6" s="15">
        <f t="shared" si="1"/>
        <v>0</v>
      </c>
      <c r="G6" s="13">
        <v>0</v>
      </c>
      <c r="H6" s="106"/>
    </row>
    <row r="7" spans="1:8" x14ac:dyDescent="0.25">
      <c r="A7" s="92"/>
      <c r="B7" s="99"/>
      <c r="C7" s="12" t="s">
        <v>11</v>
      </c>
      <c r="D7" s="14">
        <f t="shared" ref="D7" si="3">SUM(D3:D6)</f>
        <v>15439.5</v>
      </c>
      <c r="E7" s="14">
        <f t="shared" ref="E7:F7" si="4">SUM(E3:E6)</f>
        <v>15440.5</v>
      </c>
      <c r="F7" s="14">
        <f t="shared" si="4"/>
        <v>3041.48</v>
      </c>
      <c r="G7" s="14">
        <f t="shared" si="2"/>
        <v>19.698066772449081</v>
      </c>
      <c r="H7" s="106"/>
    </row>
    <row r="8" spans="1:8" ht="15" customHeight="1" x14ac:dyDescent="0.25">
      <c r="A8" s="138" t="s">
        <v>12</v>
      </c>
      <c r="B8" s="106" t="s">
        <v>144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92" t="s">
        <v>186</v>
      </c>
    </row>
    <row r="9" spans="1:8" ht="25.5" x14ac:dyDescent="0.25">
      <c r="A9" s="190"/>
      <c r="B9" s="191"/>
      <c r="C9" s="52" t="s">
        <v>98</v>
      </c>
      <c r="D9" s="15">
        <v>0</v>
      </c>
      <c r="E9" s="15">
        <v>0</v>
      </c>
      <c r="F9" s="15">
        <v>0</v>
      </c>
      <c r="G9" s="13">
        <v>0</v>
      </c>
      <c r="H9" s="192"/>
    </row>
    <row r="10" spans="1:8" x14ac:dyDescent="0.25">
      <c r="A10" s="190"/>
      <c r="B10" s="191"/>
      <c r="C10" s="52" t="s">
        <v>92</v>
      </c>
      <c r="D10" s="13">
        <v>541.70000000000005</v>
      </c>
      <c r="E10" s="13">
        <v>542.70000000000005</v>
      </c>
      <c r="F10" s="13">
        <v>260.24</v>
      </c>
      <c r="G10" s="13">
        <f t="shared" si="2"/>
        <v>47.952828450340881</v>
      </c>
      <c r="H10" s="192"/>
    </row>
    <row r="11" spans="1:8" ht="25.5" x14ac:dyDescent="0.25">
      <c r="A11" s="190"/>
      <c r="B11" s="191"/>
      <c r="C11" s="47" t="s">
        <v>93</v>
      </c>
      <c r="D11" s="15">
        <v>0</v>
      </c>
      <c r="E11" s="15">
        <v>0</v>
      </c>
      <c r="F11" s="15">
        <v>0</v>
      </c>
      <c r="G11" s="13">
        <v>0</v>
      </c>
      <c r="H11" s="192"/>
    </row>
    <row r="12" spans="1:8" x14ac:dyDescent="0.25">
      <c r="A12" s="190"/>
      <c r="B12" s="191"/>
      <c r="C12" s="8" t="s">
        <v>11</v>
      </c>
      <c r="D12" s="13">
        <f t="shared" ref="D12" si="5">SUM(D8:D11)</f>
        <v>541.70000000000005</v>
      </c>
      <c r="E12" s="13">
        <f t="shared" ref="E12" si="6">SUM(E8:E11)</f>
        <v>542.70000000000005</v>
      </c>
      <c r="F12" s="13">
        <f t="shared" ref="F12" si="7">SUM(F8:F11)</f>
        <v>260.24</v>
      </c>
      <c r="G12" s="13">
        <f t="shared" si="2"/>
        <v>47.952828450340881</v>
      </c>
      <c r="H12" s="192"/>
    </row>
    <row r="13" spans="1:8" ht="15" customHeight="1" x14ac:dyDescent="0.25">
      <c r="A13" s="138" t="s">
        <v>15</v>
      </c>
      <c r="B13" s="106" t="s">
        <v>145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92" t="s">
        <v>187</v>
      </c>
    </row>
    <row r="14" spans="1:8" ht="25.5" x14ac:dyDescent="0.25">
      <c r="A14" s="138"/>
      <c r="B14" s="191"/>
      <c r="C14" s="52" t="s">
        <v>98</v>
      </c>
      <c r="D14" s="15">
        <v>0</v>
      </c>
      <c r="E14" s="15">
        <v>0</v>
      </c>
      <c r="F14" s="15">
        <v>0</v>
      </c>
      <c r="G14" s="13">
        <v>0</v>
      </c>
      <c r="H14" s="192"/>
    </row>
    <row r="15" spans="1:8" x14ac:dyDescent="0.25">
      <c r="A15" s="138"/>
      <c r="B15" s="191"/>
      <c r="C15" s="52" t="s">
        <v>92</v>
      </c>
      <c r="D15" s="13">
        <v>10833</v>
      </c>
      <c r="E15" s="13">
        <v>10833</v>
      </c>
      <c r="F15" s="13">
        <v>1252</v>
      </c>
      <c r="G15" s="13">
        <f t="shared" si="2"/>
        <v>11.557278685498016</v>
      </c>
      <c r="H15" s="192"/>
    </row>
    <row r="16" spans="1:8" ht="25.5" x14ac:dyDescent="0.25">
      <c r="A16" s="138"/>
      <c r="B16" s="191"/>
      <c r="C16" s="47" t="s">
        <v>93</v>
      </c>
      <c r="D16" s="15">
        <v>0</v>
      </c>
      <c r="E16" s="15">
        <v>0</v>
      </c>
      <c r="F16" s="15">
        <v>0</v>
      </c>
      <c r="G16" s="13">
        <v>0</v>
      </c>
      <c r="H16" s="192"/>
    </row>
    <row r="17" spans="1:8" x14ac:dyDescent="0.25">
      <c r="A17" s="138"/>
      <c r="B17" s="191"/>
      <c r="C17" s="8" t="s">
        <v>11</v>
      </c>
      <c r="D17" s="13">
        <f t="shared" ref="D17" si="8">SUM(D13:D16)</f>
        <v>10833</v>
      </c>
      <c r="E17" s="13">
        <f t="shared" ref="E17" si="9">SUM(E13:E16)</f>
        <v>10833</v>
      </c>
      <c r="F17" s="13">
        <f t="shared" ref="F17" si="10">SUM(F13:F16)</f>
        <v>1252</v>
      </c>
      <c r="G17" s="13">
        <f t="shared" si="2"/>
        <v>11.557278685498016</v>
      </c>
      <c r="H17" s="192"/>
    </row>
    <row r="18" spans="1:8" ht="15" customHeight="1" x14ac:dyDescent="0.25">
      <c r="A18" s="139" t="s">
        <v>17</v>
      </c>
      <c r="B18" s="118" t="s">
        <v>146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96" t="s">
        <v>248</v>
      </c>
    </row>
    <row r="19" spans="1:8" ht="25.5" x14ac:dyDescent="0.25">
      <c r="A19" s="140"/>
      <c r="B19" s="119"/>
      <c r="C19" s="52" t="s">
        <v>98</v>
      </c>
      <c r="D19" s="15">
        <v>0</v>
      </c>
      <c r="E19" s="15">
        <v>0</v>
      </c>
      <c r="F19" s="15">
        <v>0</v>
      </c>
      <c r="G19" s="13">
        <v>0</v>
      </c>
      <c r="H19" s="197"/>
    </row>
    <row r="20" spans="1:8" x14ac:dyDescent="0.25">
      <c r="A20" s="140"/>
      <c r="B20" s="119"/>
      <c r="C20" s="52" t="s">
        <v>92</v>
      </c>
      <c r="D20" s="13">
        <v>1170.3</v>
      </c>
      <c r="E20" s="13">
        <v>1170.3</v>
      </c>
      <c r="F20" s="13">
        <v>198.44</v>
      </c>
      <c r="G20" s="13">
        <f t="shared" si="2"/>
        <v>16.956335982226779</v>
      </c>
      <c r="H20" s="197"/>
    </row>
    <row r="21" spans="1:8" ht="25.5" x14ac:dyDescent="0.25">
      <c r="A21" s="140"/>
      <c r="B21" s="119"/>
      <c r="C21" s="47" t="s">
        <v>93</v>
      </c>
      <c r="D21" s="15">
        <v>0</v>
      </c>
      <c r="E21" s="15">
        <v>0</v>
      </c>
      <c r="F21" s="15">
        <v>0</v>
      </c>
      <c r="G21" s="13">
        <v>0</v>
      </c>
      <c r="H21" s="197"/>
    </row>
    <row r="22" spans="1:8" x14ac:dyDescent="0.25">
      <c r="A22" s="141"/>
      <c r="B22" s="120"/>
      <c r="C22" s="8" t="s">
        <v>11</v>
      </c>
      <c r="D22" s="13">
        <f t="shared" ref="D22" si="11">SUM(D18:D21)</f>
        <v>1170.3</v>
      </c>
      <c r="E22" s="13">
        <f t="shared" ref="E22" si="12">SUM(E18:E21)</f>
        <v>1170.3</v>
      </c>
      <c r="F22" s="13">
        <f t="shared" ref="F22" si="13">SUM(F18:F21)</f>
        <v>198.44</v>
      </c>
      <c r="G22" s="13">
        <f t="shared" si="2"/>
        <v>16.956335982226779</v>
      </c>
      <c r="H22" s="198"/>
    </row>
    <row r="23" spans="1:8" ht="15" customHeight="1" x14ac:dyDescent="0.25">
      <c r="A23" s="139" t="s">
        <v>26</v>
      </c>
      <c r="B23" s="118" t="s">
        <v>147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93" t="s">
        <v>188</v>
      </c>
    </row>
    <row r="24" spans="1:8" ht="25.5" x14ac:dyDescent="0.25">
      <c r="A24" s="140"/>
      <c r="B24" s="119"/>
      <c r="C24" s="52" t="s">
        <v>98</v>
      </c>
      <c r="D24" s="15">
        <v>0</v>
      </c>
      <c r="E24" s="15">
        <v>0</v>
      </c>
      <c r="F24" s="15">
        <v>0</v>
      </c>
      <c r="G24" s="13">
        <v>0</v>
      </c>
      <c r="H24" s="194"/>
    </row>
    <row r="25" spans="1:8" x14ac:dyDescent="0.25">
      <c r="A25" s="140"/>
      <c r="B25" s="119"/>
      <c r="C25" s="52" t="s">
        <v>92</v>
      </c>
      <c r="D25" s="13">
        <v>2894.5</v>
      </c>
      <c r="E25" s="13">
        <v>2894.5</v>
      </c>
      <c r="F25" s="13">
        <v>1330.8</v>
      </c>
      <c r="G25" s="13">
        <f t="shared" si="2"/>
        <v>45.976852651580579</v>
      </c>
      <c r="H25" s="194"/>
    </row>
    <row r="26" spans="1:8" ht="25.5" x14ac:dyDescent="0.25">
      <c r="A26" s="140"/>
      <c r="B26" s="119"/>
      <c r="C26" s="47" t="s">
        <v>93</v>
      </c>
      <c r="D26" s="15">
        <v>0</v>
      </c>
      <c r="E26" s="15">
        <v>0</v>
      </c>
      <c r="F26" s="15">
        <v>0</v>
      </c>
      <c r="G26" s="13">
        <v>0</v>
      </c>
      <c r="H26" s="194"/>
    </row>
    <row r="27" spans="1:8" x14ac:dyDescent="0.25">
      <c r="A27" s="141"/>
      <c r="B27" s="120"/>
      <c r="C27" s="8" t="s">
        <v>11</v>
      </c>
      <c r="D27" s="13">
        <f t="shared" ref="D27" si="14">SUM(D23:D26)</f>
        <v>2894.5</v>
      </c>
      <c r="E27" s="13">
        <f t="shared" ref="E27" si="15">SUM(E23:E26)</f>
        <v>2894.5</v>
      </c>
      <c r="F27" s="13">
        <f t="shared" ref="F27" si="16">SUM(F23:F26)</f>
        <v>1330.8</v>
      </c>
      <c r="G27" s="13">
        <f t="shared" si="2"/>
        <v>45.976852651580579</v>
      </c>
      <c r="H27" s="195"/>
    </row>
  </sheetData>
  <mergeCells count="19">
    <mergeCell ref="A18:A22"/>
    <mergeCell ref="B18:B22"/>
    <mergeCell ref="H3:H7"/>
    <mergeCell ref="A23:A27"/>
    <mergeCell ref="A8:A12"/>
    <mergeCell ref="B8:B12"/>
    <mergeCell ref="H1:H2"/>
    <mergeCell ref="D1:G1"/>
    <mergeCell ref="B23:B27"/>
    <mergeCell ref="H8:H12"/>
    <mergeCell ref="A1:B2"/>
    <mergeCell ref="C1:C2"/>
    <mergeCell ref="A3:A7"/>
    <mergeCell ref="B3:B7"/>
    <mergeCell ref="H13:H17"/>
    <mergeCell ref="H23:H27"/>
    <mergeCell ref="A13:A17"/>
    <mergeCell ref="B13:B17"/>
    <mergeCell ref="H18:H22"/>
  </mergeCells>
  <pageMargins left="0.7" right="0.7" top="0.75" bottom="0.75" header="0.3" footer="0.3"/>
  <pageSetup paperSize="9" scale="7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18" sqref="H18:H22"/>
    </sheetView>
  </sheetViews>
  <sheetFormatPr defaultRowHeight="15" x14ac:dyDescent="0.25"/>
  <cols>
    <col min="1" max="1" width="5.85546875" bestFit="1" customWidth="1"/>
    <col min="2" max="2" width="35.85546875" customWidth="1"/>
    <col min="3" max="3" width="20.140625" customWidth="1"/>
    <col min="4" max="4" width="14.5703125" style="43" customWidth="1"/>
    <col min="5" max="7" width="12.85546875" customWidth="1"/>
    <col min="8" max="8" width="57.57031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50</v>
      </c>
      <c r="B3" s="99" t="s">
        <v>51</v>
      </c>
      <c r="C3" s="35" t="s">
        <v>7</v>
      </c>
      <c r="D3" s="15">
        <f>D8+D13+D18+D33</f>
        <v>0</v>
      </c>
      <c r="E3" s="15">
        <f>E8+E13+E18+E33</f>
        <v>0</v>
      </c>
      <c r="F3" s="15">
        <f>F8+F13+F18+F33</f>
        <v>0</v>
      </c>
      <c r="G3" s="13">
        <v>0</v>
      </c>
      <c r="H3" s="106"/>
    </row>
    <row r="4" spans="1:8" ht="25.5" x14ac:dyDescent="0.25">
      <c r="A4" s="92"/>
      <c r="B4" s="99">
        <v>0</v>
      </c>
      <c r="C4" s="52" t="s">
        <v>98</v>
      </c>
      <c r="D4" s="15">
        <f>D9+D14+D19+D34+D24</f>
        <v>239359.8</v>
      </c>
      <c r="E4" s="15">
        <f>E9+E14+E19+E34+E24</f>
        <v>349827.5</v>
      </c>
      <c r="F4" s="15">
        <f>F9+F14+F19+F34</f>
        <v>0</v>
      </c>
      <c r="G4" s="13">
        <f t="shared" ref="G4:G32" si="0">F4/E4*100</f>
        <v>0</v>
      </c>
      <c r="H4" s="106"/>
    </row>
    <row r="5" spans="1:8" x14ac:dyDescent="0.25">
      <c r="A5" s="92"/>
      <c r="B5" s="99">
        <v>0</v>
      </c>
      <c r="C5" s="52" t="s">
        <v>92</v>
      </c>
      <c r="D5" s="15">
        <f>D10+D15+D20+D35+D25</f>
        <v>349948.3</v>
      </c>
      <c r="E5" s="15">
        <f>E10+E15+E20+E35+E25</f>
        <v>351333.99999999994</v>
      </c>
      <c r="F5" s="15">
        <f>F10+F15+F20+F35</f>
        <v>70432.5</v>
      </c>
      <c r="G5" s="13">
        <f t="shared" si="0"/>
        <v>20.047163098362244</v>
      </c>
      <c r="H5" s="106"/>
    </row>
    <row r="6" spans="1:8" ht="25.5" x14ac:dyDescent="0.25">
      <c r="A6" s="92"/>
      <c r="B6" s="99"/>
      <c r="C6" s="47" t="s">
        <v>93</v>
      </c>
      <c r="D6" s="15">
        <f>D11+D16+D21+D36</f>
        <v>0</v>
      </c>
      <c r="E6" s="15">
        <f>E11+E16+E21+E36</f>
        <v>0</v>
      </c>
      <c r="F6" s="15">
        <f>F11+F16+F21+F36</f>
        <v>0</v>
      </c>
      <c r="G6" s="13">
        <v>0</v>
      </c>
      <c r="H6" s="106"/>
    </row>
    <row r="7" spans="1:8" x14ac:dyDescent="0.25">
      <c r="A7" s="92"/>
      <c r="B7" s="99"/>
      <c r="C7" s="12" t="s">
        <v>11</v>
      </c>
      <c r="D7" s="14">
        <f t="shared" ref="D7:E7" si="1">SUM(D3:D6)</f>
        <v>589308.1</v>
      </c>
      <c r="E7" s="14">
        <f t="shared" si="1"/>
        <v>701161.5</v>
      </c>
      <c r="F7" s="14">
        <f t="shared" ref="F7" si="2">SUM(F3:F6)</f>
        <v>70432.5</v>
      </c>
      <c r="G7" s="14">
        <f t="shared" si="0"/>
        <v>10.045117993500783</v>
      </c>
      <c r="H7" s="106"/>
    </row>
    <row r="8" spans="1:8" ht="54.95" customHeight="1" x14ac:dyDescent="0.25">
      <c r="A8" s="138" t="s">
        <v>12</v>
      </c>
      <c r="B8" s="201" t="s">
        <v>148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70" t="s">
        <v>238</v>
      </c>
    </row>
    <row r="9" spans="1:8" ht="54.95" customHeight="1" x14ac:dyDescent="0.25">
      <c r="A9" s="138"/>
      <c r="B9" s="201"/>
      <c r="C9" s="52" t="s">
        <v>98</v>
      </c>
      <c r="D9" s="15">
        <v>196548.6</v>
      </c>
      <c r="E9" s="15">
        <v>307016.3</v>
      </c>
      <c r="F9" s="15">
        <v>0</v>
      </c>
      <c r="G9" s="13">
        <v>0</v>
      </c>
      <c r="H9" s="171"/>
    </row>
    <row r="10" spans="1:8" ht="54.95" customHeight="1" x14ac:dyDescent="0.25">
      <c r="A10" s="138"/>
      <c r="B10" s="201"/>
      <c r="C10" s="52" t="s">
        <v>92</v>
      </c>
      <c r="D10" s="13">
        <v>35296.800000000003</v>
      </c>
      <c r="E10" s="13">
        <v>35296.800000000003</v>
      </c>
      <c r="F10" s="13">
        <v>0</v>
      </c>
      <c r="G10" s="13">
        <f t="shared" si="0"/>
        <v>0</v>
      </c>
      <c r="H10" s="171"/>
    </row>
    <row r="11" spans="1:8" ht="54.95" customHeight="1" x14ac:dyDescent="0.25">
      <c r="A11" s="138"/>
      <c r="B11" s="201"/>
      <c r="C11" s="47" t="s">
        <v>93</v>
      </c>
      <c r="D11" s="15">
        <v>0</v>
      </c>
      <c r="E11" s="15">
        <v>0</v>
      </c>
      <c r="F11" s="15">
        <v>0</v>
      </c>
      <c r="G11" s="13">
        <v>0</v>
      </c>
      <c r="H11" s="171"/>
    </row>
    <row r="12" spans="1:8" ht="54.95" customHeight="1" x14ac:dyDescent="0.25">
      <c r="A12" s="138"/>
      <c r="B12" s="201"/>
      <c r="C12" s="48" t="s">
        <v>11</v>
      </c>
      <c r="D12" s="13">
        <f t="shared" ref="D12" si="3">SUM(D8:D11)</f>
        <v>231845.40000000002</v>
      </c>
      <c r="E12" s="13">
        <f t="shared" ref="E12" si="4">SUM(E8:E11)</f>
        <v>342313.1</v>
      </c>
      <c r="F12" s="13">
        <f t="shared" ref="F12" si="5">SUM(F8:F11)</f>
        <v>0</v>
      </c>
      <c r="G12" s="13">
        <f t="shared" si="0"/>
        <v>0</v>
      </c>
      <c r="H12" s="202"/>
    </row>
    <row r="13" spans="1:8" ht="20.100000000000001" customHeight="1" x14ac:dyDescent="0.25">
      <c r="A13" s="107" t="s">
        <v>15</v>
      </c>
      <c r="B13" s="106" t="s">
        <v>149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204" t="s">
        <v>271</v>
      </c>
    </row>
    <row r="14" spans="1:8" ht="25.5" x14ac:dyDescent="0.25">
      <c r="A14" s="107"/>
      <c r="B14" s="106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204"/>
    </row>
    <row r="15" spans="1:8" ht="20.100000000000001" customHeight="1" x14ac:dyDescent="0.25">
      <c r="A15" s="107"/>
      <c r="B15" s="106"/>
      <c r="C15" s="52" t="s">
        <v>92</v>
      </c>
      <c r="D15" s="13">
        <v>146992</v>
      </c>
      <c r="E15" s="13">
        <v>146992</v>
      </c>
      <c r="F15" s="13">
        <v>23801.4</v>
      </c>
      <c r="G15" s="13">
        <f t="shared" si="0"/>
        <v>16.192309785566565</v>
      </c>
      <c r="H15" s="204"/>
    </row>
    <row r="16" spans="1:8" ht="25.5" x14ac:dyDescent="0.25">
      <c r="A16" s="107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204"/>
    </row>
    <row r="17" spans="1:8" ht="20.100000000000001" customHeight="1" x14ac:dyDescent="0.25">
      <c r="A17" s="107"/>
      <c r="B17" s="106"/>
      <c r="C17" s="48" t="s">
        <v>11</v>
      </c>
      <c r="D17" s="13">
        <f t="shared" ref="D17" si="6">SUM(D13:D16)</f>
        <v>146992</v>
      </c>
      <c r="E17" s="13">
        <f t="shared" ref="E17" si="7">SUM(E13:E16)</f>
        <v>146992</v>
      </c>
      <c r="F17" s="13">
        <f t="shared" ref="F17" si="8">SUM(F13:F16)</f>
        <v>23801.4</v>
      </c>
      <c r="G17" s="13">
        <f t="shared" si="0"/>
        <v>16.192309785566565</v>
      </c>
      <c r="H17" s="204"/>
    </row>
    <row r="18" spans="1:8" ht="27.95" customHeight="1" x14ac:dyDescent="0.25">
      <c r="A18" s="107" t="s">
        <v>17</v>
      </c>
      <c r="B18" s="106" t="s">
        <v>150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06" t="s">
        <v>272</v>
      </c>
    </row>
    <row r="19" spans="1:8" ht="27.95" customHeight="1" x14ac:dyDescent="0.25">
      <c r="A19" s="205"/>
      <c r="B19" s="206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200"/>
    </row>
    <row r="20" spans="1:8" ht="27.95" customHeight="1" x14ac:dyDescent="0.25">
      <c r="A20" s="205"/>
      <c r="B20" s="206"/>
      <c r="C20" s="52" t="s">
        <v>92</v>
      </c>
      <c r="D20" s="13">
        <v>161644.4</v>
      </c>
      <c r="E20" s="13">
        <v>161644.4</v>
      </c>
      <c r="F20" s="13">
        <v>46631.1</v>
      </c>
      <c r="G20" s="13">
        <f t="shared" si="0"/>
        <v>28.847952666470349</v>
      </c>
      <c r="H20" s="200"/>
    </row>
    <row r="21" spans="1:8" ht="27.95" customHeight="1" x14ac:dyDescent="0.25">
      <c r="A21" s="205"/>
      <c r="B21" s="206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200"/>
    </row>
    <row r="22" spans="1:8" ht="27.95" customHeight="1" x14ac:dyDescent="0.25">
      <c r="A22" s="205"/>
      <c r="B22" s="206"/>
      <c r="C22" s="48" t="s">
        <v>11</v>
      </c>
      <c r="D22" s="13">
        <f t="shared" ref="D22" si="9">SUM(D18:D21)</f>
        <v>161644.4</v>
      </c>
      <c r="E22" s="13">
        <f t="shared" ref="E22" si="10">SUM(E18:E21)</f>
        <v>161644.4</v>
      </c>
      <c r="F22" s="13">
        <f t="shared" ref="F22" si="11">SUM(F18:F21)</f>
        <v>46631.1</v>
      </c>
      <c r="G22" s="13">
        <f t="shared" si="0"/>
        <v>28.847952666470349</v>
      </c>
      <c r="H22" s="200"/>
    </row>
    <row r="23" spans="1:8" x14ac:dyDescent="0.25">
      <c r="A23" s="107" t="s">
        <v>26</v>
      </c>
      <c r="B23" s="106" t="s">
        <v>151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06"/>
    </row>
    <row r="24" spans="1:8" ht="25.5" x14ac:dyDescent="0.25">
      <c r="A24" s="205"/>
      <c r="B24" s="199"/>
      <c r="C24" s="52" t="s">
        <v>98</v>
      </c>
      <c r="D24" s="13">
        <v>42811.199999999997</v>
      </c>
      <c r="E24" s="13">
        <v>42811.199999999997</v>
      </c>
      <c r="F24" s="13">
        <v>0</v>
      </c>
      <c r="G24" s="13">
        <v>0</v>
      </c>
      <c r="H24" s="200"/>
    </row>
    <row r="25" spans="1:8" x14ac:dyDescent="0.25">
      <c r="A25" s="205"/>
      <c r="B25" s="199"/>
      <c r="C25" s="52" t="s">
        <v>92</v>
      </c>
      <c r="D25" s="13">
        <v>4756.8999999999996</v>
      </c>
      <c r="E25" s="13">
        <v>6142.6</v>
      </c>
      <c r="F25" s="13">
        <v>0</v>
      </c>
      <c r="G25" s="13">
        <f t="shared" si="0"/>
        <v>0</v>
      </c>
      <c r="H25" s="200"/>
    </row>
    <row r="26" spans="1:8" ht="25.5" x14ac:dyDescent="0.25">
      <c r="A26" s="205"/>
      <c r="B26" s="199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200"/>
    </row>
    <row r="27" spans="1:8" x14ac:dyDescent="0.25">
      <c r="A27" s="205"/>
      <c r="B27" s="199"/>
      <c r="C27" s="48" t="s">
        <v>11</v>
      </c>
      <c r="D27" s="13">
        <f t="shared" ref="D27" si="12">SUM(D23:D26)</f>
        <v>47568.1</v>
      </c>
      <c r="E27" s="13">
        <f t="shared" ref="E27" si="13">SUM(E23:E26)</f>
        <v>48953.799999999996</v>
      </c>
      <c r="F27" s="13">
        <f t="shared" ref="F27" si="14">SUM(F23:F26)</f>
        <v>0</v>
      </c>
      <c r="G27" s="13">
        <f t="shared" si="0"/>
        <v>0</v>
      </c>
      <c r="H27" s="200"/>
    </row>
    <row r="28" spans="1:8" hidden="1" x14ac:dyDescent="0.25">
      <c r="A28" s="107" t="s">
        <v>28</v>
      </c>
      <c r="B28" s="106" t="s">
        <v>152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06"/>
    </row>
    <row r="29" spans="1:8" ht="25.5" hidden="1" x14ac:dyDescent="0.25">
      <c r="A29" s="203"/>
      <c r="B29" s="191"/>
      <c r="C29" s="52" t="s">
        <v>98</v>
      </c>
      <c r="D29" s="15">
        <v>0</v>
      </c>
      <c r="E29" s="15">
        <v>0</v>
      </c>
      <c r="F29" s="15">
        <v>0</v>
      </c>
      <c r="G29" s="13">
        <v>0</v>
      </c>
      <c r="H29" s="106"/>
    </row>
    <row r="30" spans="1:8" hidden="1" x14ac:dyDescent="0.25">
      <c r="A30" s="203"/>
      <c r="B30" s="191"/>
      <c r="C30" s="52" t="s">
        <v>92</v>
      </c>
      <c r="D30" s="13">
        <v>0</v>
      </c>
      <c r="E30" s="13">
        <v>0</v>
      </c>
      <c r="F30" s="13">
        <v>0</v>
      </c>
      <c r="G30" s="13" t="e">
        <f t="shared" si="0"/>
        <v>#DIV/0!</v>
      </c>
      <c r="H30" s="106"/>
    </row>
    <row r="31" spans="1:8" ht="25.5" hidden="1" x14ac:dyDescent="0.25">
      <c r="A31" s="203"/>
      <c r="B31" s="191"/>
      <c r="C31" s="47" t="s">
        <v>93</v>
      </c>
      <c r="D31" s="15">
        <v>0</v>
      </c>
      <c r="E31" s="15">
        <v>0</v>
      </c>
      <c r="F31" s="15">
        <v>0</v>
      </c>
      <c r="G31" s="13">
        <v>0</v>
      </c>
      <c r="H31" s="106"/>
    </row>
    <row r="32" spans="1:8" hidden="1" x14ac:dyDescent="0.25">
      <c r="A32" s="203"/>
      <c r="B32" s="191"/>
      <c r="C32" s="48" t="s">
        <v>11</v>
      </c>
      <c r="D32" s="13">
        <f t="shared" ref="D32" si="15">SUM(D28:D31)</f>
        <v>0</v>
      </c>
      <c r="E32" s="13">
        <f t="shared" ref="E32" si="16">SUM(E28:E31)</f>
        <v>0</v>
      </c>
      <c r="F32" s="13">
        <f t="shared" ref="F32" si="17">SUM(F28:F31)</f>
        <v>0</v>
      </c>
      <c r="G32" s="13" t="e">
        <f t="shared" si="0"/>
        <v>#DIV/0!</v>
      </c>
      <c r="H32" s="106"/>
    </row>
    <row r="33" spans="1:8" x14ac:dyDescent="0.25">
      <c r="A33" s="107" t="s">
        <v>31</v>
      </c>
      <c r="B33" s="106" t="s">
        <v>153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06" t="s">
        <v>239</v>
      </c>
    </row>
    <row r="34" spans="1:8" ht="25.5" x14ac:dyDescent="0.25">
      <c r="A34" s="203"/>
      <c r="B34" s="191"/>
      <c r="C34" s="52" t="s">
        <v>98</v>
      </c>
      <c r="D34" s="15">
        <v>0</v>
      </c>
      <c r="E34" s="15">
        <v>0</v>
      </c>
      <c r="F34" s="15">
        <v>0</v>
      </c>
      <c r="G34" s="13">
        <v>0</v>
      </c>
      <c r="H34" s="106"/>
    </row>
    <row r="35" spans="1:8" x14ac:dyDescent="0.25">
      <c r="A35" s="203"/>
      <c r="B35" s="191"/>
      <c r="C35" s="52" t="s">
        <v>92</v>
      </c>
      <c r="D35" s="13">
        <v>1258.2</v>
      </c>
      <c r="E35" s="13">
        <v>1258.2</v>
      </c>
      <c r="F35" s="13">
        <v>0</v>
      </c>
      <c r="G35" s="13">
        <f t="shared" ref="G35" si="18">F35/E35*100</f>
        <v>0</v>
      </c>
      <c r="H35" s="106"/>
    </row>
    <row r="36" spans="1:8" ht="25.5" x14ac:dyDescent="0.25">
      <c r="A36" s="203"/>
      <c r="B36" s="191"/>
      <c r="C36" s="47" t="s">
        <v>93</v>
      </c>
      <c r="D36" s="15">
        <v>0</v>
      </c>
      <c r="E36" s="15">
        <v>0</v>
      </c>
      <c r="F36" s="15">
        <v>0</v>
      </c>
      <c r="G36" s="13">
        <v>0</v>
      </c>
      <c r="H36" s="106"/>
    </row>
    <row r="37" spans="1:8" x14ac:dyDescent="0.25">
      <c r="A37" s="203"/>
      <c r="B37" s="191"/>
      <c r="C37" s="48" t="s">
        <v>11</v>
      </c>
      <c r="D37" s="13">
        <f t="shared" ref="D37:F37" si="19">SUM(D33:D36)</f>
        <v>1258.2</v>
      </c>
      <c r="E37" s="13">
        <f t="shared" ref="E37" si="20">SUM(E33:E36)</f>
        <v>1258.2</v>
      </c>
      <c r="F37" s="13">
        <f t="shared" si="19"/>
        <v>0</v>
      </c>
      <c r="G37" s="13">
        <f t="shared" ref="G37" si="21">F37/E37*100</f>
        <v>0</v>
      </c>
      <c r="H37" s="106"/>
    </row>
  </sheetData>
  <mergeCells count="25">
    <mergeCell ref="A33:A37"/>
    <mergeCell ref="B33:B37"/>
    <mergeCell ref="H33:H37"/>
    <mergeCell ref="A3:A7"/>
    <mergeCell ref="B3:B7"/>
    <mergeCell ref="H3:H7"/>
    <mergeCell ref="B13:B17"/>
    <mergeCell ref="H13:H17"/>
    <mergeCell ref="A13:A17"/>
    <mergeCell ref="A28:A32"/>
    <mergeCell ref="B28:B32"/>
    <mergeCell ref="H28:H32"/>
    <mergeCell ref="A18:A22"/>
    <mergeCell ref="B18:B22"/>
    <mergeCell ref="H18:H22"/>
    <mergeCell ref="A23:A27"/>
    <mergeCell ref="B23:B27"/>
    <mergeCell ref="H23:H27"/>
    <mergeCell ref="A1:B2"/>
    <mergeCell ref="C1:C2"/>
    <mergeCell ref="H1:H2"/>
    <mergeCell ref="D1:G1"/>
    <mergeCell ref="A8:A12"/>
    <mergeCell ref="B8:B12"/>
    <mergeCell ref="H8:H12"/>
  </mergeCells>
  <pageMargins left="0.7" right="0.7" top="0.75" bottom="0.75" header="0.3" footer="0.3"/>
  <pageSetup paperSize="9" scale="76" fitToHeight="0" orientation="landscape" r:id="rId1"/>
  <rowBreaks count="1" manualBreakCount="1">
    <brk id="1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8" sqref="H8:H12"/>
    </sheetView>
  </sheetViews>
  <sheetFormatPr defaultRowHeight="15" x14ac:dyDescent="0.25"/>
  <cols>
    <col min="1" max="1" width="4.85546875" bestFit="1" customWidth="1"/>
    <col min="2" max="2" width="34.140625" customWidth="1"/>
    <col min="3" max="3" width="18.85546875" customWidth="1"/>
    <col min="4" max="4" width="14.5703125" style="43" bestFit="1" customWidth="1"/>
    <col min="5" max="7" width="12.85546875" customWidth="1"/>
    <col min="8" max="8" width="5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52</v>
      </c>
      <c r="B3" s="99" t="s">
        <v>53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06"/>
    </row>
    <row r="4" spans="1:8" ht="25.5" x14ac:dyDescent="0.25">
      <c r="A4" s="92"/>
      <c r="B4" s="99">
        <v>0</v>
      </c>
      <c r="C4" s="52" t="s">
        <v>98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06"/>
    </row>
    <row r="5" spans="1:8" x14ac:dyDescent="0.25">
      <c r="A5" s="92"/>
      <c r="B5" s="99">
        <v>0</v>
      </c>
      <c r="C5" s="52" t="s">
        <v>92</v>
      </c>
      <c r="D5" s="13">
        <f>D10+D15+D20+D25</f>
        <v>84401.8</v>
      </c>
      <c r="E5" s="13">
        <f>E10+E15+E20+E25</f>
        <v>83801.8</v>
      </c>
      <c r="F5" s="13">
        <f t="shared" si="1"/>
        <v>440.1</v>
      </c>
      <c r="G5" s="13">
        <f t="shared" ref="G5:G17" si="2">F5/E5*100</f>
        <v>0.52516771716120658</v>
      </c>
      <c r="H5" s="106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06"/>
    </row>
    <row r="7" spans="1:8" x14ac:dyDescent="0.25">
      <c r="A7" s="92"/>
      <c r="B7" s="99"/>
      <c r="C7" s="12" t="s">
        <v>11</v>
      </c>
      <c r="D7" s="14">
        <f>SUM(D3:D6)</f>
        <v>84401.8</v>
      </c>
      <c r="E7" s="14">
        <f>SUM(E3:E6)</f>
        <v>83801.8</v>
      </c>
      <c r="F7" s="14">
        <f>SUM(F3:F6)</f>
        <v>440.1</v>
      </c>
      <c r="G7" s="14">
        <f t="shared" si="2"/>
        <v>0.52516771716120658</v>
      </c>
      <c r="H7" s="106"/>
    </row>
    <row r="8" spans="1:8" x14ac:dyDescent="0.25">
      <c r="A8" s="138" t="s">
        <v>12</v>
      </c>
      <c r="B8" s="106" t="s">
        <v>154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06" t="s">
        <v>273</v>
      </c>
    </row>
    <row r="9" spans="1:8" ht="25.5" x14ac:dyDescent="0.25">
      <c r="A9" s="138"/>
      <c r="B9" s="106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06"/>
    </row>
    <row r="10" spans="1:8" x14ac:dyDescent="0.25">
      <c r="A10" s="138"/>
      <c r="B10" s="106"/>
      <c r="C10" s="52" t="s">
        <v>92</v>
      </c>
      <c r="D10" s="13">
        <v>0</v>
      </c>
      <c r="E10" s="13">
        <v>0</v>
      </c>
      <c r="F10" s="13">
        <v>0</v>
      </c>
      <c r="G10" s="13">
        <v>0</v>
      </c>
      <c r="H10" s="106"/>
    </row>
    <row r="11" spans="1:8" ht="25.5" x14ac:dyDescent="0.25">
      <c r="A11" s="138"/>
      <c r="B11" s="106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06"/>
    </row>
    <row r="12" spans="1:8" x14ac:dyDescent="0.25">
      <c r="A12" s="138"/>
      <c r="B12" s="106"/>
      <c r="C12" s="8" t="s">
        <v>11</v>
      </c>
      <c r="D12" s="207" t="s">
        <v>189</v>
      </c>
      <c r="E12" s="208"/>
      <c r="F12" s="208"/>
      <c r="G12" s="209"/>
      <c r="H12" s="106"/>
    </row>
    <row r="13" spans="1:8" ht="18" customHeight="1" x14ac:dyDescent="0.25">
      <c r="A13" s="107" t="s">
        <v>15</v>
      </c>
      <c r="B13" s="106" t="s">
        <v>155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06" t="s">
        <v>240</v>
      </c>
    </row>
    <row r="14" spans="1:8" ht="25.5" x14ac:dyDescent="0.25">
      <c r="A14" s="107"/>
      <c r="B14" s="106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106"/>
    </row>
    <row r="15" spans="1:8" ht="18" customHeight="1" x14ac:dyDescent="0.25">
      <c r="A15" s="107"/>
      <c r="B15" s="106"/>
      <c r="C15" s="52" t="s">
        <v>92</v>
      </c>
      <c r="D15" s="13">
        <v>56474</v>
      </c>
      <c r="E15" s="13">
        <v>56474</v>
      </c>
      <c r="F15" s="13">
        <v>440.1</v>
      </c>
      <c r="G15" s="13">
        <f>F15/E15*100</f>
        <v>0.77929666749300563</v>
      </c>
      <c r="H15" s="106"/>
    </row>
    <row r="16" spans="1:8" ht="25.5" x14ac:dyDescent="0.25">
      <c r="A16" s="107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ht="18" customHeight="1" x14ac:dyDescent="0.25">
      <c r="A17" s="107"/>
      <c r="B17" s="106"/>
      <c r="C17" s="8" t="s">
        <v>11</v>
      </c>
      <c r="D17" s="13">
        <f>SUM(D13:D16)</f>
        <v>56474</v>
      </c>
      <c r="E17" s="13">
        <f>SUM(E13:E16)</f>
        <v>56474</v>
      </c>
      <c r="F17" s="14">
        <f>SUM(F13:F16)</f>
        <v>440.1</v>
      </c>
      <c r="G17" s="13">
        <f t="shared" si="2"/>
        <v>0.77929666749300563</v>
      </c>
      <c r="H17" s="106"/>
    </row>
    <row r="18" spans="1:8" x14ac:dyDescent="0.25">
      <c r="A18" s="138" t="s">
        <v>17</v>
      </c>
      <c r="B18" s="201" t="s">
        <v>156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06" t="s">
        <v>241</v>
      </c>
    </row>
    <row r="19" spans="1:8" ht="25.5" x14ac:dyDescent="0.25">
      <c r="A19" s="138"/>
      <c r="B19" s="201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06"/>
    </row>
    <row r="20" spans="1:8" x14ac:dyDescent="0.25">
      <c r="A20" s="138"/>
      <c r="B20" s="201"/>
      <c r="C20" s="52" t="s">
        <v>92</v>
      </c>
      <c r="D20" s="13">
        <v>500</v>
      </c>
      <c r="E20" s="13">
        <v>500</v>
      </c>
      <c r="F20" s="13">
        <v>0</v>
      </c>
      <c r="G20" s="13">
        <v>0</v>
      </c>
      <c r="H20" s="106"/>
    </row>
    <row r="21" spans="1:8" ht="25.5" x14ac:dyDescent="0.25">
      <c r="A21" s="138"/>
      <c r="B21" s="201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06"/>
    </row>
    <row r="22" spans="1:8" x14ac:dyDescent="0.25">
      <c r="A22" s="138"/>
      <c r="B22" s="201"/>
      <c r="C22" s="23" t="s">
        <v>11</v>
      </c>
      <c r="D22" s="13">
        <f>SUM(D18:D21)</f>
        <v>500</v>
      </c>
      <c r="E22" s="13">
        <f>SUM(E18:E21)</f>
        <v>500</v>
      </c>
      <c r="F22" s="14">
        <f>SUM(F18:F21)</f>
        <v>0</v>
      </c>
      <c r="G22" s="13">
        <v>0</v>
      </c>
      <c r="H22" s="106"/>
    </row>
    <row r="23" spans="1:8" x14ac:dyDescent="0.25">
      <c r="A23" s="138" t="s">
        <v>26</v>
      </c>
      <c r="B23" s="201" t="s">
        <v>157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06" t="s">
        <v>242</v>
      </c>
    </row>
    <row r="24" spans="1:8" ht="25.5" x14ac:dyDescent="0.25">
      <c r="A24" s="138"/>
      <c r="B24" s="201"/>
      <c r="C24" s="52" t="s">
        <v>98</v>
      </c>
      <c r="D24" s="13">
        <v>0</v>
      </c>
      <c r="E24" s="13">
        <v>0</v>
      </c>
      <c r="F24" s="13">
        <v>0</v>
      </c>
      <c r="G24" s="13">
        <v>0</v>
      </c>
      <c r="H24" s="106"/>
    </row>
    <row r="25" spans="1:8" x14ac:dyDescent="0.25">
      <c r="A25" s="138"/>
      <c r="B25" s="201"/>
      <c r="C25" s="52" t="s">
        <v>92</v>
      </c>
      <c r="D25" s="13">
        <v>27427.8</v>
      </c>
      <c r="E25" s="13">
        <v>26827.8</v>
      </c>
      <c r="F25" s="13">
        <v>0</v>
      </c>
      <c r="G25" s="13">
        <v>0</v>
      </c>
      <c r="H25" s="106"/>
    </row>
    <row r="26" spans="1:8" ht="25.5" x14ac:dyDescent="0.25">
      <c r="A26" s="138"/>
      <c r="B26" s="201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06"/>
    </row>
    <row r="27" spans="1:8" x14ac:dyDescent="0.25">
      <c r="A27" s="138"/>
      <c r="B27" s="201"/>
      <c r="C27" s="48" t="s">
        <v>11</v>
      </c>
      <c r="D27" s="13">
        <f>SUM(D23:D26)</f>
        <v>27427.8</v>
      </c>
      <c r="E27" s="13">
        <f>SUM(E23:E26)</f>
        <v>26827.8</v>
      </c>
      <c r="F27" s="14">
        <f>SUM(F23:F26)</f>
        <v>0</v>
      </c>
      <c r="G27" s="13">
        <v>0</v>
      </c>
      <c r="H27" s="106"/>
    </row>
  </sheetData>
  <mergeCells count="20">
    <mergeCell ref="A1:B2"/>
    <mergeCell ref="C1:C2"/>
    <mergeCell ref="H1:H2"/>
    <mergeCell ref="D1:G1"/>
    <mergeCell ref="H8:H12"/>
    <mergeCell ref="A3:A7"/>
    <mergeCell ref="B3:B7"/>
    <mergeCell ref="H3:H7"/>
    <mergeCell ref="A8:A12"/>
    <mergeCell ref="B8:B12"/>
    <mergeCell ref="D12:G12"/>
    <mergeCell ref="A23:A27"/>
    <mergeCell ref="B23:B27"/>
    <mergeCell ref="H23:H27"/>
    <mergeCell ref="H13:H17"/>
    <mergeCell ref="A18:A22"/>
    <mergeCell ref="B18:B22"/>
    <mergeCell ref="H18:H22"/>
    <mergeCell ref="A13:A17"/>
    <mergeCell ref="B13:B17"/>
  </mergeCells>
  <pageMargins left="0.7" right="0.7" top="0.75" bottom="0.75" header="0.3" footer="0.3"/>
  <pageSetup paperSize="9" scale="7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13" zoomScaleNormal="100" workbookViewId="0">
      <selection activeCell="H38" sqref="H38:H42"/>
    </sheetView>
  </sheetViews>
  <sheetFormatPr defaultRowHeight="12.75" x14ac:dyDescent="0.2"/>
  <cols>
    <col min="1" max="1" width="4.85546875" style="18" bestFit="1" customWidth="1"/>
    <col min="2" max="2" width="35.7109375" style="18" customWidth="1"/>
    <col min="3" max="3" width="18.5703125" style="18" customWidth="1"/>
    <col min="4" max="4" width="14.5703125" style="18" bestFit="1" customWidth="1"/>
    <col min="5" max="7" width="12.85546875" style="18" customWidth="1"/>
    <col min="8" max="8" width="55.140625" style="18" customWidth="1"/>
    <col min="9" max="16384" width="9.140625" style="18"/>
  </cols>
  <sheetData>
    <row r="1" spans="1:8" ht="12.75" customHeight="1" x14ac:dyDescent="0.2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">
      <c r="A3" s="210" t="s">
        <v>54</v>
      </c>
      <c r="B3" s="211" t="s">
        <v>55</v>
      </c>
      <c r="C3" s="35" t="s">
        <v>7</v>
      </c>
      <c r="D3" s="36">
        <f>D8+D13+D18+D23+D28+D38</f>
        <v>0</v>
      </c>
      <c r="E3" s="36">
        <f t="shared" ref="E3:F3" si="0">E8+E13+E18+E23+E28+E38</f>
        <v>0</v>
      </c>
      <c r="F3" s="36">
        <f t="shared" si="0"/>
        <v>0</v>
      </c>
      <c r="G3" s="36">
        <v>0</v>
      </c>
      <c r="H3" s="212"/>
    </row>
    <row r="4" spans="1:8" ht="25.5" x14ac:dyDescent="0.2">
      <c r="A4" s="210"/>
      <c r="B4" s="211"/>
      <c r="C4" s="52" t="s">
        <v>98</v>
      </c>
      <c r="D4" s="36">
        <f t="shared" ref="D4:F6" si="1">D9+D14+D19+D24+D29+D39</f>
        <v>0</v>
      </c>
      <c r="E4" s="36">
        <f t="shared" si="1"/>
        <v>0</v>
      </c>
      <c r="F4" s="36">
        <f t="shared" si="1"/>
        <v>0</v>
      </c>
      <c r="G4" s="36">
        <v>0</v>
      </c>
      <c r="H4" s="212"/>
    </row>
    <row r="5" spans="1:8" x14ac:dyDescent="0.2">
      <c r="A5" s="210"/>
      <c r="B5" s="211"/>
      <c r="C5" s="52" t="s">
        <v>92</v>
      </c>
      <c r="D5" s="36">
        <f t="shared" si="1"/>
        <v>132861.20000000001</v>
      </c>
      <c r="E5" s="36">
        <f t="shared" si="1"/>
        <v>132861.20000000001</v>
      </c>
      <c r="F5" s="36">
        <f t="shared" si="1"/>
        <v>25955.1</v>
      </c>
      <c r="G5" s="36">
        <f t="shared" ref="G5:G22" si="2">F5/E5*100</f>
        <v>19.535500206230257</v>
      </c>
      <c r="H5" s="212"/>
    </row>
    <row r="6" spans="1:8" ht="25.5" x14ac:dyDescent="0.2">
      <c r="A6" s="210"/>
      <c r="B6" s="211"/>
      <c r="C6" s="47" t="s">
        <v>93</v>
      </c>
      <c r="D6" s="36">
        <f t="shared" si="1"/>
        <v>0</v>
      </c>
      <c r="E6" s="36">
        <f t="shared" si="1"/>
        <v>0</v>
      </c>
      <c r="F6" s="36">
        <f t="shared" si="1"/>
        <v>0</v>
      </c>
      <c r="G6" s="36">
        <v>0</v>
      </c>
      <c r="H6" s="212"/>
    </row>
    <row r="7" spans="1:8" x14ac:dyDescent="0.2">
      <c r="A7" s="210"/>
      <c r="B7" s="211"/>
      <c r="C7" s="19" t="s">
        <v>11</v>
      </c>
      <c r="D7" s="38">
        <f>SUM(D3:D6)</f>
        <v>132861.20000000001</v>
      </c>
      <c r="E7" s="38">
        <f>SUM(E3:E6)</f>
        <v>132861.20000000001</v>
      </c>
      <c r="F7" s="38">
        <f>SUM(F3:F6)</f>
        <v>25955.1</v>
      </c>
      <c r="G7" s="39">
        <f t="shared" si="2"/>
        <v>19.535500206230257</v>
      </c>
      <c r="H7" s="212"/>
    </row>
    <row r="8" spans="1:8" ht="20.100000000000001" customHeight="1" x14ac:dyDescent="0.2">
      <c r="A8" s="214" t="s">
        <v>12</v>
      </c>
      <c r="B8" s="117" t="s">
        <v>158</v>
      </c>
      <c r="C8" s="35" t="s">
        <v>7</v>
      </c>
      <c r="D8" s="36">
        <v>0</v>
      </c>
      <c r="E8" s="36">
        <v>0</v>
      </c>
      <c r="F8" s="36">
        <v>0</v>
      </c>
      <c r="G8" s="36">
        <v>0</v>
      </c>
      <c r="H8" s="117" t="s">
        <v>274</v>
      </c>
    </row>
    <row r="9" spans="1:8" ht="25.5" x14ac:dyDescent="0.2">
      <c r="A9" s="214"/>
      <c r="B9" s="117"/>
      <c r="C9" s="52" t="s">
        <v>98</v>
      </c>
      <c r="D9" s="36">
        <v>0</v>
      </c>
      <c r="E9" s="36">
        <v>0</v>
      </c>
      <c r="F9" s="36">
        <v>0</v>
      </c>
      <c r="G9" s="36">
        <v>0</v>
      </c>
      <c r="H9" s="117"/>
    </row>
    <row r="10" spans="1:8" ht="20.100000000000001" customHeight="1" x14ac:dyDescent="0.2">
      <c r="A10" s="214"/>
      <c r="B10" s="117"/>
      <c r="C10" s="52" t="s">
        <v>92</v>
      </c>
      <c r="D10" s="36">
        <v>5801</v>
      </c>
      <c r="E10" s="36">
        <v>5801</v>
      </c>
      <c r="F10" s="36">
        <v>5801</v>
      </c>
      <c r="G10" s="36">
        <f t="shared" si="2"/>
        <v>100</v>
      </c>
      <c r="H10" s="117"/>
    </row>
    <row r="11" spans="1:8" ht="25.5" x14ac:dyDescent="0.2">
      <c r="A11" s="214"/>
      <c r="B11" s="117"/>
      <c r="C11" s="47" t="s">
        <v>93</v>
      </c>
      <c r="D11" s="36">
        <v>0</v>
      </c>
      <c r="E11" s="36">
        <v>0</v>
      </c>
      <c r="F11" s="36">
        <v>0</v>
      </c>
      <c r="G11" s="36">
        <v>0</v>
      </c>
      <c r="H11" s="117"/>
    </row>
    <row r="12" spans="1:8" ht="20.100000000000001" customHeight="1" x14ac:dyDescent="0.2">
      <c r="A12" s="214"/>
      <c r="B12" s="117"/>
      <c r="C12" s="16" t="s">
        <v>11</v>
      </c>
      <c r="D12" s="37">
        <f>SUM(D8:D11)</f>
        <v>5801</v>
      </c>
      <c r="E12" s="37">
        <f>SUM(E8:E11)</f>
        <v>5801</v>
      </c>
      <c r="F12" s="37">
        <f>SUM(F8:F11)</f>
        <v>5801</v>
      </c>
      <c r="G12" s="36">
        <f t="shared" si="2"/>
        <v>100</v>
      </c>
      <c r="H12" s="117"/>
    </row>
    <row r="13" spans="1:8" ht="24.95" customHeight="1" x14ac:dyDescent="0.2">
      <c r="A13" s="214" t="s">
        <v>15</v>
      </c>
      <c r="B13" s="117" t="s">
        <v>159</v>
      </c>
      <c r="C13" s="35" t="s">
        <v>7</v>
      </c>
      <c r="D13" s="36">
        <v>0</v>
      </c>
      <c r="E13" s="36">
        <v>0</v>
      </c>
      <c r="F13" s="36">
        <v>0</v>
      </c>
      <c r="G13" s="36">
        <v>0</v>
      </c>
      <c r="H13" s="117" t="s">
        <v>243</v>
      </c>
    </row>
    <row r="14" spans="1:8" ht="39.950000000000003" customHeight="1" x14ac:dyDescent="0.2">
      <c r="A14" s="214"/>
      <c r="B14" s="117"/>
      <c r="C14" s="52" t="s">
        <v>98</v>
      </c>
      <c r="D14" s="36">
        <v>0</v>
      </c>
      <c r="E14" s="36">
        <v>0</v>
      </c>
      <c r="F14" s="36">
        <v>0</v>
      </c>
      <c r="G14" s="36">
        <v>0</v>
      </c>
      <c r="H14" s="117"/>
    </row>
    <row r="15" spans="1:8" ht="24.95" customHeight="1" x14ac:dyDescent="0.2">
      <c r="A15" s="214"/>
      <c r="B15" s="117"/>
      <c r="C15" s="52" t="s">
        <v>92</v>
      </c>
      <c r="D15" s="37">
        <v>3500</v>
      </c>
      <c r="E15" s="37">
        <v>3500</v>
      </c>
      <c r="F15" s="36">
        <v>0</v>
      </c>
      <c r="G15" s="36">
        <f t="shared" si="2"/>
        <v>0</v>
      </c>
      <c r="H15" s="117"/>
    </row>
    <row r="16" spans="1:8" ht="39.950000000000003" customHeight="1" x14ac:dyDescent="0.2">
      <c r="A16" s="214"/>
      <c r="B16" s="117"/>
      <c r="C16" s="47" t="s">
        <v>93</v>
      </c>
      <c r="D16" s="36">
        <v>0</v>
      </c>
      <c r="E16" s="36">
        <v>0</v>
      </c>
      <c r="F16" s="36">
        <v>0</v>
      </c>
      <c r="G16" s="36">
        <v>0</v>
      </c>
      <c r="H16" s="117"/>
    </row>
    <row r="17" spans="1:8" ht="24.95" customHeight="1" x14ac:dyDescent="0.2">
      <c r="A17" s="214"/>
      <c r="B17" s="117"/>
      <c r="C17" s="16" t="s">
        <v>11</v>
      </c>
      <c r="D17" s="37">
        <f>SUM(D13:D16)</f>
        <v>3500</v>
      </c>
      <c r="E17" s="37">
        <f>SUM(E13:E16)</f>
        <v>3500</v>
      </c>
      <c r="F17" s="37">
        <f>SUM(F13:F16)</f>
        <v>0</v>
      </c>
      <c r="G17" s="36">
        <f t="shared" si="2"/>
        <v>0</v>
      </c>
      <c r="H17" s="117"/>
    </row>
    <row r="18" spans="1:8" ht="12.75" customHeight="1" x14ac:dyDescent="0.2">
      <c r="A18" s="213" t="s">
        <v>17</v>
      </c>
      <c r="B18" s="117" t="s">
        <v>160</v>
      </c>
      <c r="C18" s="35" t="s">
        <v>7</v>
      </c>
      <c r="D18" s="36">
        <v>0</v>
      </c>
      <c r="E18" s="36">
        <v>0</v>
      </c>
      <c r="F18" s="36">
        <v>0</v>
      </c>
      <c r="G18" s="36">
        <v>0</v>
      </c>
      <c r="H18" s="131" t="s">
        <v>244</v>
      </c>
    </row>
    <row r="19" spans="1:8" ht="25.5" x14ac:dyDescent="0.2">
      <c r="A19" s="213"/>
      <c r="B19" s="117"/>
      <c r="C19" s="52" t="s">
        <v>98</v>
      </c>
      <c r="D19" s="36">
        <v>0</v>
      </c>
      <c r="E19" s="36">
        <v>0</v>
      </c>
      <c r="F19" s="36">
        <v>0</v>
      </c>
      <c r="G19" s="36">
        <v>0</v>
      </c>
      <c r="H19" s="131"/>
    </row>
    <row r="20" spans="1:8" x14ac:dyDescent="0.2">
      <c r="A20" s="213"/>
      <c r="B20" s="117"/>
      <c r="C20" s="52" t="s">
        <v>92</v>
      </c>
      <c r="D20" s="36">
        <v>50</v>
      </c>
      <c r="E20" s="36">
        <v>50</v>
      </c>
      <c r="F20" s="36">
        <v>0</v>
      </c>
      <c r="G20" s="36">
        <f t="shared" si="2"/>
        <v>0</v>
      </c>
      <c r="H20" s="131"/>
    </row>
    <row r="21" spans="1:8" ht="25.5" x14ac:dyDescent="0.2">
      <c r="A21" s="213"/>
      <c r="B21" s="117"/>
      <c r="C21" s="47" t="s">
        <v>93</v>
      </c>
      <c r="D21" s="36">
        <v>0</v>
      </c>
      <c r="E21" s="36">
        <v>0</v>
      </c>
      <c r="F21" s="36">
        <v>0</v>
      </c>
      <c r="G21" s="36">
        <v>0</v>
      </c>
      <c r="H21" s="131"/>
    </row>
    <row r="22" spans="1:8" x14ac:dyDescent="0.2">
      <c r="A22" s="213"/>
      <c r="B22" s="117"/>
      <c r="C22" s="16" t="s">
        <v>11</v>
      </c>
      <c r="D22" s="37">
        <f>SUM(D18:D21)</f>
        <v>50</v>
      </c>
      <c r="E22" s="37">
        <f>SUM(E18:E21)</f>
        <v>50</v>
      </c>
      <c r="F22" s="37">
        <f>SUM(F18:F21)</f>
        <v>0</v>
      </c>
      <c r="G22" s="36">
        <f t="shared" si="2"/>
        <v>0</v>
      </c>
      <c r="H22" s="132"/>
    </row>
    <row r="23" spans="1:8" x14ac:dyDescent="0.2">
      <c r="A23" s="213" t="s">
        <v>26</v>
      </c>
      <c r="B23" s="117" t="s">
        <v>161</v>
      </c>
      <c r="C23" s="35" t="s">
        <v>7</v>
      </c>
      <c r="D23" s="36">
        <v>0</v>
      </c>
      <c r="E23" s="36">
        <v>0</v>
      </c>
      <c r="F23" s="36">
        <v>0</v>
      </c>
      <c r="G23" s="36">
        <v>0</v>
      </c>
      <c r="H23" s="131" t="s">
        <v>245</v>
      </c>
    </row>
    <row r="24" spans="1:8" ht="25.5" x14ac:dyDescent="0.2">
      <c r="A24" s="213"/>
      <c r="B24" s="117"/>
      <c r="C24" s="52" t="s">
        <v>98</v>
      </c>
      <c r="D24" s="36">
        <v>0</v>
      </c>
      <c r="E24" s="36">
        <v>0</v>
      </c>
      <c r="F24" s="36">
        <v>0</v>
      </c>
      <c r="G24" s="36">
        <v>0</v>
      </c>
      <c r="H24" s="131"/>
    </row>
    <row r="25" spans="1:8" x14ac:dyDescent="0.2">
      <c r="A25" s="213"/>
      <c r="B25" s="117"/>
      <c r="C25" s="52" t="s">
        <v>92</v>
      </c>
      <c r="D25" s="36">
        <v>5000</v>
      </c>
      <c r="E25" s="36">
        <v>5000</v>
      </c>
      <c r="F25" s="36">
        <v>0</v>
      </c>
      <c r="G25" s="36">
        <f t="shared" ref="G25" si="3">F25/E25*100</f>
        <v>0</v>
      </c>
      <c r="H25" s="131"/>
    </row>
    <row r="26" spans="1:8" ht="25.5" x14ac:dyDescent="0.2">
      <c r="A26" s="213"/>
      <c r="B26" s="117"/>
      <c r="C26" s="47" t="s">
        <v>93</v>
      </c>
      <c r="D26" s="36">
        <v>0</v>
      </c>
      <c r="E26" s="36">
        <v>0</v>
      </c>
      <c r="F26" s="36">
        <v>0</v>
      </c>
      <c r="G26" s="36">
        <v>0</v>
      </c>
      <c r="H26" s="131"/>
    </row>
    <row r="27" spans="1:8" x14ac:dyDescent="0.2">
      <c r="A27" s="213"/>
      <c r="B27" s="117"/>
      <c r="C27" s="50" t="s">
        <v>11</v>
      </c>
      <c r="D27" s="37">
        <f>SUM(D23:D26)</f>
        <v>5000</v>
      </c>
      <c r="E27" s="37">
        <f>SUM(E23:E26)</f>
        <v>5000</v>
      </c>
      <c r="F27" s="37">
        <f>SUM(F23:F26)</f>
        <v>0</v>
      </c>
      <c r="G27" s="36">
        <f t="shared" ref="G27" si="4">F27/E27*100</f>
        <v>0</v>
      </c>
      <c r="H27" s="132"/>
    </row>
    <row r="28" spans="1:8" x14ac:dyDescent="0.2">
      <c r="A28" s="213" t="s">
        <v>28</v>
      </c>
      <c r="B28" s="117" t="s">
        <v>162</v>
      </c>
      <c r="C28" s="35" t="s">
        <v>7</v>
      </c>
      <c r="D28" s="36">
        <v>0</v>
      </c>
      <c r="E28" s="36">
        <v>0</v>
      </c>
      <c r="F28" s="36">
        <v>0</v>
      </c>
      <c r="G28" s="36">
        <v>0</v>
      </c>
      <c r="H28" s="131" t="s">
        <v>247</v>
      </c>
    </row>
    <row r="29" spans="1:8" ht="25.5" x14ac:dyDescent="0.2">
      <c r="A29" s="213"/>
      <c r="B29" s="117"/>
      <c r="C29" s="52" t="s">
        <v>98</v>
      </c>
      <c r="D29" s="36">
        <v>0</v>
      </c>
      <c r="E29" s="36">
        <v>0</v>
      </c>
      <c r="F29" s="36">
        <v>0</v>
      </c>
      <c r="G29" s="36">
        <v>0</v>
      </c>
      <c r="H29" s="131"/>
    </row>
    <row r="30" spans="1:8" x14ac:dyDescent="0.2">
      <c r="A30" s="213"/>
      <c r="B30" s="117"/>
      <c r="C30" s="52" t="s">
        <v>92</v>
      </c>
      <c r="D30" s="36">
        <v>46013.3</v>
      </c>
      <c r="E30" s="36">
        <v>46013.3</v>
      </c>
      <c r="F30" s="36">
        <v>9933</v>
      </c>
      <c r="G30" s="36">
        <f t="shared" ref="G30" si="5">F30/E30*100</f>
        <v>21.587236733726986</v>
      </c>
      <c r="H30" s="131"/>
    </row>
    <row r="31" spans="1:8" ht="25.5" x14ac:dyDescent="0.2">
      <c r="A31" s="213"/>
      <c r="B31" s="117"/>
      <c r="C31" s="47" t="s">
        <v>93</v>
      </c>
      <c r="D31" s="36">
        <v>0</v>
      </c>
      <c r="E31" s="36">
        <v>0</v>
      </c>
      <c r="F31" s="36">
        <v>0</v>
      </c>
      <c r="G31" s="36">
        <v>0</v>
      </c>
      <c r="H31" s="131"/>
    </row>
    <row r="32" spans="1:8" x14ac:dyDescent="0.2">
      <c r="A32" s="213"/>
      <c r="B32" s="117"/>
      <c r="C32" s="50" t="s">
        <v>11</v>
      </c>
      <c r="D32" s="37">
        <f>SUM(D28:D31)</f>
        <v>46013.3</v>
      </c>
      <c r="E32" s="37">
        <f>SUM(E28:E31)</f>
        <v>46013.3</v>
      </c>
      <c r="F32" s="37">
        <f>SUM(F28:F31)</f>
        <v>9933</v>
      </c>
      <c r="G32" s="36">
        <f t="shared" ref="G32" si="6">F32/E32*100</f>
        <v>21.587236733726986</v>
      </c>
      <c r="H32" s="132"/>
    </row>
    <row r="33" spans="1:8" hidden="1" x14ac:dyDescent="0.2">
      <c r="A33" s="213" t="s">
        <v>31</v>
      </c>
      <c r="B33" s="117" t="s">
        <v>163</v>
      </c>
      <c r="C33" s="35" t="s">
        <v>7</v>
      </c>
      <c r="D33" s="36">
        <v>0</v>
      </c>
      <c r="E33" s="36">
        <v>0</v>
      </c>
      <c r="F33" s="36">
        <v>0</v>
      </c>
      <c r="G33" s="36">
        <v>0</v>
      </c>
      <c r="H33" s="131"/>
    </row>
    <row r="34" spans="1:8" ht="25.5" hidden="1" x14ac:dyDescent="0.2">
      <c r="A34" s="213"/>
      <c r="B34" s="117"/>
      <c r="C34" s="52" t="s">
        <v>98</v>
      </c>
      <c r="D34" s="36">
        <v>0</v>
      </c>
      <c r="E34" s="36">
        <v>0</v>
      </c>
      <c r="F34" s="36">
        <v>0</v>
      </c>
      <c r="G34" s="36">
        <v>0</v>
      </c>
      <c r="H34" s="131"/>
    </row>
    <row r="35" spans="1:8" hidden="1" x14ac:dyDescent="0.2">
      <c r="A35" s="213"/>
      <c r="B35" s="117"/>
      <c r="C35" s="52" t="s">
        <v>92</v>
      </c>
      <c r="D35" s="36">
        <v>0</v>
      </c>
      <c r="E35" s="36">
        <v>0</v>
      </c>
      <c r="F35" s="36">
        <v>0</v>
      </c>
      <c r="G35" s="36" t="e">
        <f t="shared" ref="G35" si="7">F35/E35*100</f>
        <v>#DIV/0!</v>
      </c>
      <c r="H35" s="131"/>
    </row>
    <row r="36" spans="1:8" ht="25.5" hidden="1" x14ac:dyDescent="0.2">
      <c r="A36" s="213"/>
      <c r="B36" s="117"/>
      <c r="C36" s="47" t="s">
        <v>93</v>
      </c>
      <c r="D36" s="36">
        <v>0</v>
      </c>
      <c r="E36" s="36">
        <v>0</v>
      </c>
      <c r="F36" s="36">
        <v>0</v>
      </c>
      <c r="G36" s="36">
        <v>0</v>
      </c>
      <c r="H36" s="131"/>
    </row>
    <row r="37" spans="1:8" hidden="1" x14ac:dyDescent="0.2">
      <c r="A37" s="213"/>
      <c r="B37" s="117"/>
      <c r="C37" s="50" t="s">
        <v>11</v>
      </c>
      <c r="D37" s="37">
        <f>SUM(D33:D36)</f>
        <v>0</v>
      </c>
      <c r="E37" s="37">
        <f>SUM(E33:E36)</f>
        <v>0</v>
      </c>
      <c r="F37" s="37">
        <f>SUM(F33:F36)</f>
        <v>0</v>
      </c>
      <c r="G37" s="36" t="e">
        <f t="shared" ref="G37" si="8">F37/E37*100</f>
        <v>#DIV/0!</v>
      </c>
      <c r="H37" s="132"/>
    </row>
    <row r="38" spans="1:8" x14ac:dyDescent="0.2">
      <c r="A38" s="213" t="s">
        <v>33</v>
      </c>
      <c r="B38" s="117" t="s">
        <v>164</v>
      </c>
      <c r="C38" s="35" t="s">
        <v>7</v>
      </c>
      <c r="D38" s="36">
        <v>0</v>
      </c>
      <c r="E38" s="36">
        <v>0</v>
      </c>
      <c r="F38" s="36">
        <v>0</v>
      </c>
      <c r="G38" s="36">
        <v>0</v>
      </c>
      <c r="H38" s="131" t="s">
        <v>246</v>
      </c>
    </row>
    <row r="39" spans="1:8" ht="25.5" x14ac:dyDescent="0.2">
      <c r="A39" s="213"/>
      <c r="B39" s="117"/>
      <c r="C39" s="52" t="s">
        <v>98</v>
      </c>
      <c r="D39" s="36">
        <v>0</v>
      </c>
      <c r="E39" s="36">
        <v>0</v>
      </c>
      <c r="F39" s="36">
        <v>0</v>
      </c>
      <c r="G39" s="36">
        <v>0</v>
      </c>
      <c r="H39" s="131"/>
    </row>
    <row r="40" spans="1:8" x14ac:dyDescent="0.2">
      <c r="A40" s="213"/>
      <c r="B40" s="117"/>
      <c r="C40" s="52" t="s">
        <v>92</v>
      </c>
      <c r="D40" s="36">
        <v>72496.899999999994</v>
      </c>
      <c r="E40" s="36">
        <v>72496.899999999994</v>
      </c>
      <c r="F40" s="36">
        <v>10221.1</v>
      </c>
      <c r="G40" s="36">
        <f t="shared" ref="G40" si="9">F40/E40*100</f>
        <v>14.098671805277194</v>
      </c>
      <c r="H40" s="131"/>
    </row>
    <row r="41" spans="1:8" ht="25.5" x14ac:dyDescent="0.2">
      <c r="A41" s="213"/>
      <c r="B41" s="117"/>
      <c r="C41" s="47" t="s">
        <v>93</v>
      </c>
      <c r="D41" s="36">
        <v>0</v>
      </c>
      <c r="E41" s="36">
        <v>0</v>
      </c>
      <c r="F41" s="36">
        <v>0</v>
      </c>
      <c r="G41" s="36">
        <v>0</v>
      </c>
      <c r="H41" s="131"/>
    </row>
    <row r="42" spans="1:8" x14ac:dyDescent="0.2">
      <c r="A42" s="213"/>
      <c r="B42" s="117"/>
      <c r="C42" s="50" t="s">
        <v>11</v>
      </c>
      <c r="D42" s="37">
        <f>SUM(D38:D41)</f>
        <v>72496.899999999994</v>
      </c>
      <c r="E42" s="37">
        <f>SUM(E38:E41)</f>
        <v>72496.899999999994</v>
      </c>
      <c r="F42" s="37">
        <f>SUM(F38:F41)</f>
        <v>10221.1</v>
      </c>
      <c r="G42" s="36">
        <f t="shared" ref="G42" si="10">F42/E42*100</f>
        <v>14.098671805277194</v>
      </c>
      <c r="H42" s="132"/>
    </row>
  </sheetData>
  <mergeCells count="28">
    <mergeCell ref="A38:A42"/>
    <mergeCell ref="B38:B42"/>
    <mergeCell ref="H38:H4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H18:H22"/>
    <mergeCell ref="A18:A22"/>
    <mergeCell ref="B18:B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2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9" zoomScaleNormal="100" workbookViewId="0">
      <selection activeCell="H28" sqref="H28"/>
    </sheetView>
  </sheetViews>
  <sheetFormatPr defaultRowHeight="15" x14ac:dyDescent="0.25"/>
  <cols>
    <col min="1" max="1" width="3.42578125" bestFit="1" customWidth="1"/>
    <col min="2" max="2" width="37" customWidth="1"/>
    <col min="3" max="3" width="19" customWidth="1"/>
    <col min="4" max="4" width="14.5703125" style="43" bestFit="1" customWidth="1"/>
    <col min="5" max="7" width="12.85546875" customWidth="1"/>
    <col min="8" max="8" width="55.285156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56</v>
      </c>
      <c r="B3" s="99" t="s">
        <v>57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3"/>
    </row>
    <row r="4" spans="1:8" ht="25.5" x14ac:dyDescent="0.25">
      <c r="A4" s="92"/>
      <c r="B4" s="99"/>
      <c r="C4" s="52" t="s">
        <v>98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23"/>
    </row>
    <row r="5" spans="1:8" x14ac:dyDescent="0.25">
      <c r="A5" s="92"/>
      <c r="B5" s="99"/>
      <c r="C5" s="52" t="s">
        <v>92</v>
      </c>
      <c r="D5" s="13">
        <f t="shared" si="1"/>
        <v>28268.9</v>
      </c>
      <c r="E5" s="13">
        <f t="shared" si="1"/>
        <v>28268.9</v>
      </c>
      <c r="F5" s="13">
        <f t="shared" si="1"/>
        <v>4473</v>
      </c>
      <c r="G5" s="13">
        <f t="shared" ref="G5:G22" si="2">F5/E5*100</f>
        <v>15.82304228321583</v>
      </c>
      <c r="H5" s="123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5">
      <c r="A7" s="92"/>
      <c r="B7" s="99"/>
      <c r="C7" s="12" t="s">
        <v>11</v>
      </c>
      <c r="D7" s="14">
        <f xml:space="preserve"> SUM(D3:D6)</f>
        <v>28268.9</v>
      </c>
      <c r="E7" s="14">
        <f xml:space="preserve"> SUM(E3:E6)</f>
        <v>28268.9</v>
      </c>
      <c r="F7" s="14">
        <f xml:space="preserve"> SUM(F3:F6)</f>
        <v>4473</v>
      </c>
      <c r="G7" s="14">
        <f t="shared" si="2"/>
        <v>15.82304228321583</v>
      </c>
      <c r="H7" s="123"/>
    </row>
    <row r="8" spans="1:8" ht="65.099999999999994" customHeight="1" x14ac:dyDescent="0.25">
      <c r="A8" s="138" t="s">
        <v>12</v>
      </c>
      <c r="B8" s="106" t="s">
        <v>165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01" t="s">
        <v>275</v>
      </c>
    </row>
    <row r="9" spans="1:8" ht="65.099999999999994" customHeight="1" x14ac:dyDescent="0.25">
      <c r="A9" s="138"/>
      <c r="B9" s="106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02"/>
    </row>
    <row r="10" spans="1:8" ht="65.099999999999994" customHeight="1" x14ac:dyDescent="0.25">
      <c r="A10" s="138"/>
      <c r="B10" s="106"/>
      <c r="C10" s="52" t="s">
        <v>92</v>
      </c>
      <c r="D10" s="13">
        <v>8670.6</v>
      </c>
      <c r="E10" s="13">
        <v>6810.6</v>
      </c>
      <c r="F10" s="13">
        <v>69.8</v>
      </c>
      <c r="G10" s="13">
        <f t="shared" si="2"/>
        <v>1.0248729921005491</v>
      </c>
      <c r="H10" s="102"/>
    </row>
    <row r="11" spans="1:8" ht="65.099999999999994" customHeight="1" x14ac:dyDescent="0.25">
      <c r="A11" s="138"/>
      <c r="B11" s="106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02"/>
    </row>
    <row r="12" spans="1:8" ht="65.099999999999994" customHeight="1" x14ac:dyDescent="0.25">
      <c r="A12" s="138"/>
      <c r="B12" s="106"/>
      <c r="C12" s="8" t="s">
        <v>11</v>
      </c>
      <c r="D12" s="13">
        <f xml:space="preserve"> SUM(D8:D11)</f>
        <v>8670.6</v>
      </c>
      <c r="E12" s="13">
        <f xml:space="preserve"> SUM(E8:E11)</f>
        <v>6810.6</v>
      </c>
      <c r="F12" s="13">
        <f xml:space="preserve"> SUM(F8:F11)</f>
        <v>69.8</v>
      </c>
      <c r="G12" s="13">
        <f t="shared" si="2"/>
        <v>1.0248729921005491</v>
      </c>
      <c r="H12" s="103"/>
    </row>
    <row r="13" spans="1:8" ht="35.1" customHeight="1" x14ac:dyDescent="0.25">
      <c r="A13" s="138" t="s">
        <v>15</v>
      </c>
      <c r="B13" s="106" t="s">
        <v>166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06" t="s">
        <v>276</v>
      </c>
    </row>
    <row r="14" spans="1:8" ht="35.1" customHeight="1" x14ac:dyDescent="0.25">
      <c r="A14" s="138"/>
      <c r="B14" s="106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106"/>
    </row>
    <row r="15" spans="1:8" ht="35.1" customHeight="1" x14ac:dyDescent="0.25">
      <c r="A15" s="138"/>
      <c r="B15" s="106"/>
      <c r="C15" s="52" t="s">
        <v>92</v>
      </c>
      <c r="D15" s="13">
        <v>17938.3</v>
      </c>
      <c r="E15" s="13">
        <v>19798.3</v>
      </c>
      <c r="F15" s="13">
        <v>4403.2</v>
      </c>
      <c r="G15" s="13">
        <f t="shared" si="2"/>
        <v>22.240293358520681</v>
      </c>
      <c r="H15" s="106"/>
    </row>
    <row r="16" spans="1:8" ht="35.1" customHeight="1" x14ac:dyDescent="0.25">
      <c r="A16" s="138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ht="35.1" customHeight="1" x14ac:dyDescent="0.25">
      <c r="A17" s="138"/>
      <c r="B17" s="106"/>
      <c r="C17" s="8" t="s">
        <v>11</v>
      </c>
      <c r="D17" s="13">
        <f xml:space="preserve"> SUM(D13:D16)</f>
        <v>17938.3</v>
      </c>
      <c r="E17" s="13">
        <f xml:space="preserve"> SUM(E13:E16)</f>
        <v>19798.3</v>
      </c>
      <c r="F17" s="13">
        <f xml:space="preserve"> SUM(F13:F16)</f>
        <v>4403.2</v>
      </c>
      <c r="G17" s="13">
        <f t="shared" si="2"/>
        <v>22.240293358520681</v>
      </c>
      <c r="H17" s="106"/>
    </row>
    <row r="18" spans="1:8" x14ac:dyDescent="0.25">
      <c r="A18" s="138" t="s">
        <v>17</v>
      </c>
      <c r="B18" s="106" t="s">
        <v>167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06" t="s">
        <v>277</v>
      </c>
    </row>
    <row r="19" spans="1:8" ht="25.5" x14ac:dyDescent="0.25">
      <c r="A19" s="215"/>
      <c r="B19" s="206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06"/>
    </row>
    <row r="20" spans="1:8" x14ac:dyDescent="0.25">
      <c r="A20" s="215"/>
      <c r="B20" s="206"/>
      <c r="C20" s="52" t="s">
        <v>92</v>
      </c>
      <c r="D20" s="13">
        <v>1660</v>
      </c>
      <c r="E20" s="13">
        <v>1660</v>
      </c>
      <c r="F20" s="13">
        <v>0</v>
      </c>
      <c r="G20" s="13">
        <f t="shared" si="2"/>
        <v>0</v>
      </c>
      <c r="H20" s="106"/>
    </row>
    <row r="21" spans="1:8" ht="25.5" x14ac:dyDescent="0.25">
      <c r="A21" s="215"/>
      <c r="B21" s="206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06"/>
    </row>
    <row r="22" spans="1:8" x14ac:dyDescent="0.25">
      <c r="A22" s="215"/>
      <c r="B22" s="206"/>
      <c r="C22" s="8" t="s">
        <v>11</v>
      </c>
      <c r="D22" s="13">
        <f xml:space="preserve"> SUM(D18:D21)</f>
        <v>1660</v>
      </c>
      <c r="E22" s="13">
        <f xml:space="preserve"> SUM(E18:E21)</f>
        <v>1660</v>
      </c>
      <c r="F22" s="13">
        <f xml:space="preserve"> SUM(F18:F21)</f>
        <v>0</v>
      </c>
      <c r="G22" s="13">
        <f t="shared" si="2"/>
        <v>0</v>
      </c>
      <c r="H22" s="106"/>
    </row>
    <row r="23" spans="1:8" hidden="1" x14ac:dyDescent="0.25">
      <c r="A23" s="107" t="s">
        <v>26</v>
      </c>
      <c r="B23" s="106" t="s">
        <v>168</v>
      </c>
      <c r="C23" s="7" t="s">
        <v>7</v>
      </c>
      <c r="D23" s="13">
        <v>0</v>
      </c>
      <c r="E23" s="13">
        <v>0</v>
      </c>
      <c r="F23" s="13">
        <v>0</v>
      </c>
      <c r="G23" s="13">
        <v>0</v>
      </c>
      <c r="H23" s="106"/>
    </row>
    <row r="24" spans="1:8" hidden="1" x14ac:dyDescent="0.25">
      <c r="A24" s="107"/>
      <c r="B24" s="106"/>
      <c r="C24" s="7" t="s">
        <v>8</v>
      </c>
      <c r="D24" s="13">
        <v>0</v>
      </c>
      <c r="E24" s="13">
        <v>0</v>
      </c>
      <c r="F24" s="13">
        <v>0</v>
      </c>
      <c r="G24" s="13">
        <v>0</v>
      </c>
      <c r="H24" s="106"/>
    </row>
    <row r="25" spans="1:8" hidden="1" x14ac:dyDescent="0.25">
      <c r="A25" s="107"/>
      <c r="B25" s="106"/>
      <c r="C25" s="7" t="s">
        <v>9</v>
      </c>
      <c r="D25" s="13">
        <v>0</v>
      </c>
      <c r="E25" s="13">
        <v>0</v>
      </c>
      <c r="F25" s="13">
        <v>0</v>
      </c>
      <c r="G25" s="13">
        <v>0</v>
      </c>
      <c r="H25" s="106"/>
    </row>
    <row r="26" spans="1:8" hidden="1" x14ac:dyDescent="0.25">
      <c r="A26" s="107"/>
      <c r="B26" s="106"/>
      <c r="C26" s="11" t="s">
        <v>10</v>
      </c>
      <c r="D26" s="13">
        <v>0</v>
      </c>
      <c r="E26" s="13">
        <v>0</v>
      </c>
      <c r="F26" s="13">
        <v>0</v>
      </c>
      <c r="G26" s="13">
        <v>0</v>
      </c>
      <c r="H26" s="106"/>
    </row>
    <row r="27" spans="1:8" hidden="1" x14ac:dyDescent="0.25">
      <c r="A27" s="107"/>
      <c r="B27" s="106"/>
      <c r="C27" s="8" t="s">
        <v>11</v>
      </c>
      <c r="D27" s="13">
        <f xml:space="preserve"> SUM(D23:D26)</f>
        <v>0</v>
      </c>
      <c r="E27" s="13">
        <f xml:space="preserve"> SUM(E23:E26)</f>
        <v>0</v>
      </c>
      <c r="F27" s="13">
        <f xml:space="preserve"> SUM(F23:F26)</f>
        <v>0</v>
      </c>
      <c r="G27" s="13">
        <v>0</v>
      </c>
      <c r="H27" s="106"/>
    </row>
  </sheetData>
  <mergeCells count="19">
    <mergeCell ref="A23:A27"/>
    <mergeCell ref="B23:B27"/>
    <mergeCell ref="H23:H27"/>
    <mergeCell ref="A13:A17"/>
    <mergeCell ref="B13:B17"/>
    <mergeCell ref="H13:H17"/>
    <mergeCell ref="A18:A22"/>
    <mergeCell ref="B18:B22"/>
    <mergeCell ref="H18:H22"/>
    <mergeCell ref="A8:A12"/>
    <mergeCell ref="B8:B12"/>
    <mergeCell ref="H8:H1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1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G24" sqref="G24"/>
    </sheetView>
  </sheetViews>
  <sheetFormatPr defaultRowHeight="12.75" x14ac:dyDescent="0.2"/>
  <cols>
    <col min="1" max="1" width="4.85546875" style="18" bestFit="1" customWidth="1"/>
    <col min="2" max="2" width="37.7109375" style="18" customWidth="1"/>
    <col min="3" max="3" width="20.42578125" style="18" customWidth="1"/>
    <col min="4" max="4" width="14.5703125" style="18" bestFit="1" customWidth="1"/>
    <col min="5" max="7" width="12.85546875" style="18" customWidth="1"/>
    <col min="8" max="8" width="58.7109375" style="18" customWidth="1"/>
    <col min="9" max="16384" width="9.140625" style="18"/>
  </cols>
  <sheetData>
    <row r="1" spans="1:8" ht="12.75" customHeight="1" x14ac:dyDescent="0.2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">
      <c r="A3" s="92" t="s">
        <v>58</v>
      </c>
      <c r="B3" s="99" t="s">
        <v>59</v>
      </c>
      <c r="C3" s="35" t="s">
        <v>7</v>
      </c>
      <c r="D3" s="13">
        <f>D13+D18+D23+D28</f>
        <v>5395.6</v>
      </c>
      <c r="E3" s="13">
        <f>E13+E18+E23+E28+E8</f>
        <v>5395.6</v>
      </c>
      <c r="F3" s="13">
        <f>F13+F18+F23+F28+F8</f>
        <v>1117.3</v>
      </c>
      <c r="G3" s="13">
        <f>F3/E3*100</f>
        <v>20.707613611090515</v>
      </c>
      <c r="H3" s="123"/>
    </row>
    <row r="4" spans="1:8" ht="25.5" x14ac:dyDescent="0.2">
      <c r="A4" s="92"/>
      <c r="B4" s="99">
        <v>0</v>
      </c>
      <c r="C4" s="52" t="s">
        <v>98</v>
      </c>
      <c r="D4" s="13">
        <f t="shared" ref="D4:D6" si="0">D14+D19+D24+D29</f>
        <v>3782.3</v>
      </c>
      <c r="E4" s="13">
        <f t="shared" ref="E4:F6" si="1">E14+E19+E24+E29+E9</f>
        <v>3782.3</v>
      </c>
      <c r="F4" s="13">
        <f>F14+F19+F24+F29+F9</f>
        <v>993.5</v>
      </c>
      <c r="G4" s="13">
        <f t="shared" ref="G4:G32" si="2">F4/E4*100</f>
        <v>26.267086164503077</v>
      </c>
      <c r="H4" s="123"/>
    </row>
    <row r="5" spans="1:8" x14ac:dyDescent="0.2">
      <c r="A5" s="92"/>
      <c r="B5" s="99">
        <v>0</v>
      </c>
      <c r="C5" s="52" t="s">
        <v>92</v>
      </c>
      <c r="D5" s="13">
        <f t="shared" si="0"/>
        <v>705789.6</v>
      </c>
      <c r="E5" s="13">
        <f>E15+E20+E25+E30+E10</f>
        <v>705879.6</v>
      </c>
      <c r="F5" s="13">
        <f t="shared" si="1"/>
        <v>173703.19999999998</v>
      </c>
      <c r="G5" s="13">
        <f t="shared" si="2"/>
        <v>24.608049304725622</v>
      </c>
      <c r="H5" s="123"/>
    </row>
    <row r="6" spans="1:8" ht="25.5" x14ac:dyDescent="0.2">
      <c r="A6" s="92"/>
      <c r="B6" s="99"/>
      <c r="C6" s="47" t="s">
        <v>93</v>
      </c>
      <c r="D6" s="13">
        <f t="shared" si="0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">
      <c r="A7" s="92"/>
      <c r="B7" s="99"/>
      <c r="C7" s="12" t="s">
        <v>11</v>
      </c>
      <c r="D7" s="14">
        <f>SUM(D3:D6)</f>
        <v>714967.5</v>
      </c>
      <c r="E7" s="14">
        <f>SUM(E3:E6)</f>
        <v>715057.5</v>
      </c>
      <c r="F7" s="14">
        <f>SUM(F3:F6)</f>
        <v>175813.99999999997</v>
      </c>
      <c r="G7" s="14">
        <f t="shared" si="2"/>
        <v>24.5873933215161</v>
      </c>
      <c r="H7" s="123"/>
    </row>
    <row r="8" spans="1:8" hidden="1" x14ac:dyDescent="0.2">
      <c r="A8" s="167" t="s">
        <v>12</v>
      </c>
      <c r="B8" s="101" t="s">
        <v>169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01"/>
    </row>
    <row r="9" spans="1:8" ht="25.5" hidden="1" x14ac:dyDescent="0.2">
      <c r="A9" s="168"/>
      <c r="B9" s="102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02"/>
    </row>
    <row r="10" spans="1:8" hidden="1" x14ac:dyDescent="0.2">
      <c r="A10" s="168"/>
      <c r="B10" s="102"/>
      <c r="C10" s="52" t="s">
        <v>92</v>
      </c>
      <c r="D10" s="13">
        <v>0</v>
      </c>
      <c r="E10" s="13">
        <v>0</v>
      </c>
      <c r="F10" s="13">
        <v>0</v>
      </c>
      <c r="G10" s="13">
        <v>0</v>
      </c>
      <c r="H10" s="102"/>
    </row>
    <row r="11" spans="1:8" ht="25.5" hidden="1" x14ac:dyDescent="0.2">
      <c r="A11" s="168"/>
      <c r="B11" s="102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02"/>
    </row>
    <row r="12" spans="1:8" hidden="1" x14ac:dyDescent="0.2">
      <c r="A12" s="169"/>
      <c r="B12" s="103"/>
      <c r="C12" s="48" t="s">
        <v>11</v>
      </c>
      <c r="D12" s="13">
        <f>SUM(D8:D11)</f>
        <v>0</v>
      </c>
      <c r="E12" s="13">
        <f>SUM(E8:E11)</f>
        <v>0</v>
      </c>
      <c r="F12" s="13">
        <f>SUM(F8:F11)</f>
        <v>0</v>
      </c>
      <c r="G12" s="13">
        <v>0</v>
      </c>
      <c r="H12" s="103"/>
    </row>
    <row r="13" spans="1:8" x14ac:dyDescent="0.2">
      <c r="A13" s="138" t="s">
        <v>15</v>
      </c>
      <c r="B13" s="106" t="s">
        <v>170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06" t="s">
        <v>249</v>
      </c>
    </row>
    <row r="14" spans="1:8" ht="25.5" x14ac:dyDescent="0.2">
      <c r="A14" s="138"/>
      <c r="B14" s="106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106"/>
    </row>
    <row r="15" spans="1:8" x14ac:dyDescent="0.2">
      <c r="A15" s="138"/>
      <c r="B15" s="106"/>
      <c r="C15" s="52" t="s">
        <v>92</v>
      </c>
      <c r="D15" s="13">
        <v>60</v>
      </c>
      <c r="E15" s="13">
        <v>60</v>
      </c>
      <c r="F15" s="13">
        <v>0</v>
      </c>
      <c r="G15" s="13">
        <v>0</v>
      </c>
      <c r="H15" s="106"/>
    </row>
    <row r="16" spans="1:8" ht="25.5" x14ac:dyDescent="0.2">
      <c r="A16" s="138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x14ac:dyDescent="0.2">
      <c r="A17" s="138"/>
      <c r="B17" s="106"/>
      <c r="C17" s="48" t="s">
        <v>11</v>
      </c>
      <c r="D17" s="13">
        <f>SUM(D13:D16)</f>
        <v>60</v>
      </c>
      <c r="E17" s="13">
        <f>SUM(E13:E16)</f>
        <v>60</v>
      </c>
      <c r="F17" s="13">
        <f>SUM(F13:F16)</f>
        <v>0</v>
      </c>
      <c r="G17" s="13">
        <v>0</v>
      </c>
      <c r="H17" s="106"/>
    </row>
    <row r="18" spans="1:8" x14ac:dyDescent="0.2">
      <c r="A18" s="138" t="s">
        <v>17</v>
      </c>
      <c r="B18" s="201" t="s">
        <v>171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17" t="s">
        <v>278</v>
      </c>
    </row>
    <row r="19" spans="1:8" ht="25.5" x14ac:dyDescent="0.2">
      <c r="A19" s="138"/>
      <c r="B19" s="201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17"/>
    </row>
    <row r="20" spans="1:8" x14ac:dyDescent="0.2">
      <c r="A20" s="138"/>
      <c r="B20" s="201"/>
      <c r="C20" s="52" t="s">
        <v>92</v>
      </c>
      <c r="D20" s="13">
        <v>535</v>
      </c>
      <c r="E20" s="13">
        <v>535</v>
      </c>
      <c r="F20" s="13">
        <v>5.4</v>
      </c>
      <c r="G20" s="13">
        <f t="shared" si="2"/>
        <v>1.0093457943925235</v>
      </c>
      <c r="H20" s="117"/>
    </row>
    <row r="21" spans="1:8" ht="25.5" x14ac:dyDescent="0.2">
      <c r="A21" s="138"/>
      <c r="B21" s="201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17"/>
    </row>
    <row r="22" spans="1:8" x14ac:dyDescent="0.2">
      <c r="A22" s="138"/>
      <c r="B22" s="201"/>
      <c r="C22" s="48" t="s">
        <v>11</v>
      </c>
      <c r="D22" s="13">
        <f>SUM(D18:D21)</f>
        <v>535</v>
      </c>
      <c r="E22" s="13">
        <f>SUM(E18:E21)</f>
        <v>535</v>
      </c>
      <c r="F22" s="13">
        <f>SUM(F18:F21)</f>
        <v>5.4</v>
      </c>
      <c r="G22" s="13">
        <f t="shared" si="2"/>
        <v>1.0093457943925235</v>
      </c>
      <c r="H22" s="117"/>
    </row>
    <row r="23" spans="1:8" x14ac:dyDescent="0.2">
      <c r="A23" s="107" t="s">
        <v>26</v>
      </c>
      <c r="B23" s="106" t="s">
        <v>172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06" t="s">
        <v>279</v>
      </c>
    </row>
    <row r="24" spans="1:8" ht="25.5" x14ac:dyDescent="0.2">
      <c r="A24" s="107"/>
      <c r="B24" s="106"/>
      <c r="C24" s="52" t="s">
        <v>98</v>
      </c>
      <c r="D24" s="13">
        <v>0</v>
      </c>
      <c r="E24" s="13">
        <v>0</v>
      </c>
      <c r="F24" s="13">
        <v>0</v>
      </c>
      <c r="G24" s="13">
        <v>0</v>
      </c>
      <c r="H24" s="106"/>
    </row>
    <row r="25" spans="1:8" x14ac:dyDescent="0.2">
      <c r="A25" s="107"/>
      <c r="B25" s="106"/>
      <c r="C25" s="52" t="s">
        <v>92</v>
      </c>
      <c r="D25" s="13">
        <v>705194.6</v>
      </c>
      <c r="E25" s="13">
        <v>705284.6</v>
      </c>
      <c r="F25" s="13">
        <v>173697.8</v>
      </c>
      <c r="G25" s="13">
        <f t="shared" si="2"/>
        <v>24.628043771266235</v>
      </c>
      <c r="H25" s="106"/>
    </row>
    <row r="26" spans="1:8" ht="25.5" x14ac:dyDescent="0.2">
      <c r="A26" s="107"/>
      <c r="B26" s="106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06"/>
    </row>
    <row r="27" spans="1:8" x14ac:dyDescent="0.2">
      <c r="A27" s="107"/>
      <c r="B27" s="106"/>
      <c r="C27" s="48" t="s">
        <v>11</v>
      </c>
      <c r="D27" s="13">
        <f>SUM(D23:D26)</f>
        <v>705194.6</v>
      </c>
      <c r="E27" s="13">
        <f>SUM(E23:E26)</f>
        <v>705284.6</v>
      </c>
      <c r="F27" s="13">
        <f>SUM(F23:F26)</f>
        <v>173697.8</v>
      </c>
      <c r="G27" s="13">
        <f t="shared" si="2"/>
        <v>24.628043771266235</v>
      </c>
      <c r="H27" s="106"/>
    </row>
    <row r="28" spans="1:8" x14ac:dyDescent="0.2">
      <c r="A28" s="107" t="s">
        <v>28</v>
      </c>
      <c r="B28" s="106" t="s">
        <v>173</v>
      </c>
      <c r="C28" s="35" t="s">
        <v>7</v>
      </c>
      <c r="D28" s="13">
        <v>5395.6</v>
      </c>
      <c r="E28" s="13">
        <v>5395.6</v>
      </c>
      <c r="F28" s="13">
        <v>1117.3</v>
      </c>
      <c r="G28" s="13">
        <f t="shared" si="2"/>
        <v>20.707613611090515</v>
      </c>
      <c r="H28" s="106" t="s">
        <v>280</v>
      </c>
    </row>
    <row r="29" spans="1:8" ht="25.5" x14ac:dyDescent="0.2">
      <c r="A29" s="107"/>
      <c r="B29" s="106"/>
      <c r="C29" s="52" t="s">
        <v>98</v>
      </c>
      <c r="D29" s="13">
        <v>3782.3</v>
      </c>
      <c r="E29" s="13">
        <v>3782.3</v>
      </c>
      <c r="F29" s="13">
        <v>993.5</v>
      </c>
      <c r="G29" s="13">
        <f t="shared" si="2"/>
        <v>26.267086164503077</v>
      </c>
      <c r="H29" s="106"/>
    </row>
    <row r="30" spans="1:8" x14ac:dyDescent="0.2">
      <c r="A30" s="107"/>
      <c r="B30" s="106"/>
      <c r="C30" s="52" t="s">
        <v>92</v>
      </c>
      <c r="D30" s="13">
        <v>0</v>
      </c>
      <c r="E30" s="13">
        <v>0</v>
      </c>
      <c r="F30" s="13">
        <v>0</v>
      </c>
      <c r="G30" s="13">
        <v>0</v>
      </c>
      <c r="H30" s="106"/>
    </row>
    <row r="31" spans="1:8" ht="25.5" x14ac:dyDescent="0.2">
      <c r="A31" s="107"/>
      <c r="B31" s="106"/>
      <c r="C31" s="47" t="s">
        <v>93</v>
      </c>
      <c r="D31" s="13">
        <v>0</v>
      </c>
      <c r="E31" s="13">
        <v>0</v>
      </c>
      <c r="F31" s="13">
        <v>0</v>
      </c>
      <c r="G31" s="13">
        <v>0</v>
      </c>
      <c r="H31" s="106"/>
    </row>
    <row r="32" spans="1:8" x14ac:dyDescent="0.2">
      <c r="A32" s="107"/>
      <c r="B32" s="106"/>
      <c r="C32" s="48" t="s">
        <v>11</v>
      </c>
      <c r="D32" s="13">
        <f>SUM(D28:D31)</f>
        <v>9177.9000000000015</v>
      </c>
      <c r="E32" s="13">
        <f>SUM(E28:E31)</f>
        <v>9177.9000000000015</v>
      </c>
      <c r="F32" s="13">
        <f>SUM(F28:F31)</f>
        <v>2110.8000000000002</v>
      </c>
      <c r="G32" s="13">
        <f t="shared" si="2"/>
        <v>22.998725198574835</v>
      </c>
      <c r="H32" s="106"/>
    </row>
  </sheetData>
  <mergeCells count="22">
    <mergeCell ref="B8:B12"/>
    <mergeCell ref="A8:A12"/>
    <mergeCell ref="H8:H12"/>
    <mergeCell ref="H18:H22"/>
    <mergeCell ref="B18:B22"/>
    <mergeCell ref="A18:A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  <mergeCell ref="A28:A32"/>
    <mergeCell ref="B28:B32"/>
    <mergeCell ref="A23:A27"/>
    <mergeCell ref="B23:B27"/>
    <mergeCell ref="H23:H27"/>
    <mergeCell ref="H28:H32"/>
  </mergeCells>
  <pageMargins left="0.7" right="0.7" top="0.75" bottom="0.75" header="0.3" footer="0.3"/>
  <pageSetup paperSize="9" scale="7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13" zoomScaleNormal="100" workbookViewId="0">
      <selection activeCell="H33" sqref="H33:H37"/>
    </sheetView>
  </sheetViews>
  <sheetFormatPr defaultRowHeight="15" x14ac:dyDescent="0.25"/>
  <cols>
    <col min="1" max="1" width="3.5703125" bestFit="1" customWidth="1"/>
    <col min="2" max="2" width="35" customWidth="1"/>
    <col min="3" max="3" width="19.140625" customWidth="1"/>
    <col min="4" max="4" width="14.5703125" style="43" bestFit="1" customWidth="1"/>
    <col min="5" max="7" width="12.85546875" customWidth="1"/>
    <col min="8" max="8" width="55.425781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60</v>
      </c>
      <c r="B3" s="99" t="s">
        <v>61</v>
      </c>
      <c r="C3" s="35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23"/>
    </row>
    <row r="4" spans="1:8" ht="25.5" x14ac:dyDescent="0.25">
      <c r="A4" s="92"/>
      <c r="B4" s="99">
        <v>0</v>
      </c>
      <c r="C4" s="52" t="s">
        <v>98</v>
      </c>
      <c r="D4" s="13">
        <f t="shared" ref="D4:F6" si="1">D9+D14+D19+D24+D29+D34</f>
        <v>0</v>
      </c>
      <c r="E4" s="13">
        <f t="shared" si="1"/>
        <v>0</v>
      </c>
      <c r="F4" s="13">
        <f t="shared" si="1"/>
        <v>0</v>
      </c>
      <c r="G4" s="13">
        <v>0</v>
      </c>
      <c r="H4" s="123"/>
    </row>
    <row r="5" spans="1:8" x14ac:dyDescent="0.25">
      <c r="A5" s="92"/>
      <c r="B5" s="99">
        <v>0</v>
      </c>
      <c r="C5" s="52" t="s">
        <v>92</v>
      </c>
      <c r="D5" s="13">
        <f t="shared" si="1"/>
        <v>149266.49999999997</v>
      </c>
      <c r="E5" s="13">
        <f t="shared" si="1"/>
        <v>159225.9</v>
      </c>
      <c r="F5" s="13">
        <f t="shared" si="1"/>
        <v>41504.6</v>
      </c>
      <c r="G5" s="13">
        <f t="shared" ref="G5:G37" si="2">F5/E5*100</f>
        <v>26.066487926901338</v>
      </c>
      <c r="H5" s="123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5">
      <c r="A7" s="92"/>
      <c r="B7" s="99"/>
      <c r="C7" s="12" t="s">
        <v>11</v>
      </c>
      <c r="D7" s="14">
        <f>SUM(D3:D6)</f>
        <v>149266.49999999997</v>
      </c>
      <c r="E7" s="14">
        <f>SUM(E3:E6)</f>
        <v>159225.9</v>
      </c>
      <c r="F7" s="14">
        <f>SUM(F3:F6)</f>
        <v>41504.6</v>
      </c>
      <c r="G7" s="14">
        <f t="shared" si="2"/>
        <v>26.066487926901338</v>
      </c>
      <c r="H7" s="123"/>
    </row>
    <row r="8" spans="1:8" x14ac:dyDescent="0.25">
      <c r="A8" s="107" t="s">
        <v>12</v>
      </c>
      <c r="B8" s="106" t="s">
        <v>174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17" t="s">
        <v>281</v>
      </c>
    </row>
    <row r="9" spans="1:8" ht="25.5" x14ac:dyDescent="0.25">
      <c r="A9" s="107"/>
      <c r="B9" s="106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17"/>
    </row>
    <row r="10" spans="1:8" x14ac:dyDescent="0.25">
      <c r="A10" s="107"/>
      <c r="B10" s="106"/>
      <c r="C10" s="52" t="s">
        <v>92</v>
      </c>
      <c r="D10" s="13">
        <v>30734.9</v>
      </c>
      <c r="E10" s="13">
        <v>31471.3</v>
      </c>
      <c r="F10" s="13">
        <v>8538.2999999999993</v>
      </c>
      <c r="G10" s="13">
        <f t="shared" si="2"/>
        <v>27.130433124783533</v>
      </c>
      <c r="H10" s="117"/>
    </row>
    <row r="11" spans="1:8" ht="25.5" x14ac:dyDescent="0.25">
      <c r="A11" s="107"/>
      <c r="B11" s="106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17"/>
    </row>
    <row r="12" spans="1:8" x14ac:dyDescent="0.25">
      <c r="A12" s="107"/>
      <c r="B12" s="106"/>
      <c r="C12" s="8" t="s">
        <v>11</v>
      </c>
      <c r="D12" s="13">
        <f>SUM(D8:D11)</f>
        <v>30734.9</v>
      </c>
      <c r="E12" s="13">
        <f>SUM(E8:E11)</f>
        <v>31471.3</v>
      </c>
      <c r="F12" s="13">
        <f>SUM(F8:F11)</f>
        <v>8538.2999999999993</v>
      </c>
      <c r="G12" s="13">
        <f t="shared" si="2"/>
        <v>27.130433124783533</v>
      </c>
      <c r="H12" s="117"/>
    </row>
    <row r="13" spans="1:8" x14ac:dyDescent="0.25">
      <c r="A13" s="107" t="s">
        <v>15</v>
      </c>
      <c r="B13" s="106" t="s">
        <v>175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17" t="s">
        <v>198</v>
      </c>
    </row>
    <row r="14" spans="1:8" ht="25.5" x14ac:dyDescent="0.25">
      <c r="A14" s="107"/>
      <c r="B14" s="106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117"/>
    </row>
    <row r="15" spans="1:8" x14ac:dyDescent="0.25">
      <c r="A15" s="107"/>
      <c r="B15" s="106"/>
      <c r="C15" s="52" t="s">
        <v>92</v>
      </c>
      <c r="D15" s="13">
        <v>5271.7</v>
      </c>
      <c r="E15" s="13">
        <v>5186.8</v>
      </c>
      <c r="F15" s="13">
        <v>0</v>
      </c>
      <c r="G15" s="13">
        <f t="shared" si="2"/>
        <v>0</v>
      </c>
      <c r="H15" s="117"/>
    </row>
    <row r="16" spans="1:8" ht="25.5" x14ac:dyDescent="0.25">
      <c r="A16" s="107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17"/>
    </row>
    <row r="17" spans="1:8" x14ac:dyDescent="0.25">
      <c r="A17" s="107"/>
      <c r="B17" s="106"/>
      <c r="C17" s="8" t="s">
        <v>11</v>
      </c>
      <c r="D17" s="13">
        <f>SUM(D13:D16)</f>
        <v>5271.7</v>
      </c>
      <c r="E17" s="13">
        <f>SUM(E13:E16)</f>
        <v>5186.8</v>
      </c>
      <c r="F17" s="13">
        <f>SUM(F13:F16)</f>
        <v>0</v>
      </c>
      <c r="G17" s="13">
        <f t="shared" si="2"/>
        <v>0</v>
      </c>
      <c r="H17" s="117"/>
    </row>
    <row r="18" spans="1:8" x14ac:dyDescent="0.25">
      <c r="A18" s="107" t="s">
        <v>17</v>
      </c>
      <c r="B18" s="106" t="s">
        <v>176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17" t="s">
        <v>66</v>
      </c>
    </row>
    <row r="19" spans="1:8" ht="25.5" x14ac:dyDescent="0.25">
      <c r="A19" s="107"/>
      <c r="B19" s="106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17"/>
    </row>
    <row r="20" spans="1:8" x14ac:dyDescent="0.25">
      <c r="A20" s="107"/>
      <c r="B20" s="106"/>
      <c r="C20" s="52" t="s">
        <v>92</v>
      </c>
      <c r="D20" s="13">
        <v>14759.5</v>
      </c>
      <c r="E20" s="13">
        <v>14759.5</v>
      </c>
      <c r="F20" s="13">
        <v>2493.1999999999998</v>
      </c>
      <c r="G20" s="13">
        <f t="shared" si="2"/>
        <v>16.892171144008941</v>
      </c>
      <c r="H20" s="117"/>
    </row>
    <row r="21" spans="1:8" ht="25.5" x14ac:dyDescent="0.25">
      <c r="A21" s="107"/>
      <c r="B21" s="106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17"/>
    </row>
    <row r="22" spans="1:8" x14ac:dyDescent="0.25">
      <c r="A22" s="107"/>
      <c r="B22" s="106"/>
      <c r="C22" s="8" t="s">
        <v>11</v>
      </c>
      <c r="D22" s="13">
        <f>SUM(D18:D21)</f>
        <v>14759.5</v>
      </c>
      <c r="E22" s="13">
        <f>SUM(E18:E21)</f>
        <v>14759.5</v>
      </c>
      <c r="F22" s="13">
        <f>SUM(F18:F21)</f>
        <v>2493.1999999999998</v>
      </c>
      <c r="G22" s="13">
        <f t="shared" si="2"/>
        <v>16.892171144008941</v>
      </c>
      <c r="H22" s="117"/>
    </row>
    <row r="23" spans="1:8" ht="20.100000000000001" customHeight="1" x14ac:dyDescent="0.25">
      <c r="A23" s="107" t="s">
        <v>26</v>
      </c>
      <c r="B23" s="106" t="s">
        <v>177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7" t="s">
        <v>282</v>
      </c>
    </row>
    <row r="24" spans="1:8" ht="25.5" x14ac:dyDescent="0.25">
      <c r="A24" s="107"/>
      <c r="B24" s="106"/>
      <c r="C24" s="52" t="s">
        <v>98</v>
      </c>
      <c r="D24" s="13">
        <v>0</v>
      </c>
      <c r="E24" s="13">
        <v>0</v>
      </c>
      <c r="F24" s="13">
        <v>0</v>
      </c>
      <c r="G24" s="13">
        <v>0</v>
      </c>
      <c r="H24" s="117"/>
    </row>
    <row r="25" spans="1:8" ht="20.100000000000001" customHeight="1" x14ac:dyDescent="0.25">
      <c r="A25" s="107"/>
      <c r="B25" s="106"/>
      <c r="C25" s="52" t="s">
        <v>92</v>
      </c>
      <c r="D25" s="13">
        <v>82048.2</v>
      </c>
      <c r="E25" s="13">
        <v>83848.2</v>
      </c>
      <c r="F25" s="13">
        <v>26964.7</v>
      </c>
      <c r="G25" s="13">
        <f t="shared" si="2"/>
        <v>32.158949148580412</v>
      </c>
      <c r="H25" s="117"/>
    </row>
    <row r="26" spans="1:8" ht="25.5" x14ac:dyDescent="0.25">
      <c r="A26" s="107"/>
      <c r="B26" s="106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17"/>
    </row>
    <row r="27" spans="1:8" ht="20.100000000000001" customHeight="1" x14ac:dyDescent="0.25">
      <c r="A27" s="107"/>
      <c r="B27" s="106"/>
      <c r="C27" s="8" t="s">
        <v>11</v>
      </c>
      <c r="D27" s="13">
        <f>SUM(D23:D26)</f>
        <v>82048.2</v>
      </c>
      <c r="E27" s="13">
        <f>SUM(E23:E26)</f>
        <v>83848.2</v>
      </c>
      <c r="F27" s="13">
        <f>SUM(F23:F26)</f>
        <v>26964.7</v>
      </c>
      <c r="G27" s="13">
        <f t="shared" si="2"/>
        <v>32.158949148580412</v>
      </c>
      <c r="H27" s="117"/>
    </row>
    <row r="28" spans="1:8" x14ac:dyDescent="0.25">
      <c r="A28" s="107" t="s">
        <v>28</v>
      </c>
      <c r="B28" s="106" t="s">
        <v>178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17" t="s">
        <v>283</v>
      </c>
    </row>
    <row r="29" spans="1:8" ht="25.5" x14ac:dyDescent="0.25">
      <c r="A29" s="107"/>
      <c r="B29" s="106"/>
      <c r="C29" s="52" t="s">
        <v>98</v>
      </c>
      <c r="D29" s="13">
        <v>0</v>
      </c>
      <c r="E29" s="13">
        <v>0</v>
      </c>
      <c r="F29" s="13">
        <v>0</v>
      </c>
      <c r="G29" s="13">
        <v>0</v>
      </c>
      <c r="H29" s="117"/>
    </row>
    <row r="30" spans="1:8" x14ac:dyDescent="0.25">
      <c r="A30" s="107"/>
      <c r="B30" s="106"/>
      <c r="C30" s="52" t="s">
        <v>92</v>
      </c>
      <c r="D30" s="13">
        <v>5162.8</v>
      </c>
      <c r="E30" s="13">
        <v>15122.1</v>
      </c>
      <c r="F30" s="13">
        <v>1626.6</v>
      </c>
      <c r="G30" s="13">
        <f t="shared" si="2"/>
        <v>10.756442557581288</v>
      </c>
      <c r="H30" s="117"/>
    </row>
    <row r="31" spans="1:8" ht="25.5" x14ac:dyDescent="0.25">
      <c r="A31" s="107"/>
      <c r="B31" s="106"/>
      <c r="C31" s="47" t="s">
        <v>93</v>
      </c>
      <c r="D31" s="13">
        <v>0</v>
      </c>
      <c r="E31" s="13">
        <v>0</v>
      </c>
      <c r="F31" s="13">
        <v>0</v>
      </c>
      <c r="G31" s="13">
        <v>0</v>
      </c>
      <c r="H31" s="117"/>
    </row>
    <row r="32" spans="1:8" x14ac:dyDescent="0.25">
      <c r="A32" s="107"/>
      <c r="B32" s="106"/>
      <c r="C32" s="8" t="s">
        <v>11</v>
      </c>
      <c r="D32" s="13">
        <f>SUM(D28:D31)</f>
        <v>5162.8</v>
      </c>
      <c r="E32" s="13">
        <f>SUM(E28:E31)</f>
        <v>15122.1</v>
      </c>
      <c r="F32" s="13">
        <f>SUM(F28:F31)</f>
        <v>1626.6</v>
      </c>
      <c r="G32" s="13">
        <f t="shared" si="2"/>
        <v>10.756442557581288</v>
      </c>
      <c r="H32" s="117"/>
    </row>
    <row r="33" spans="1:8" x14ac:dyDescent="0.25">
      <c r="A33" s="107" t="s">
        <v>31</v>
      </c>
      <c r="B33" s="106" t="s">
        <v>179</v>
      </c>
      <c r="C33" s="35" t="s">
        <v>7</v>
      </c>
      <c r="D33" s="13">
        <v>0</v>
      </c>
      <c r="E33" s="13">
        <v>0</v>
      </c>
      <c r="F33" s="13">
        <v>0</v>
      </c>
      <c r="G33" s="13">
        <v>0</v>
      </c>
      <c r="H33" s="117" t="s">
        <v>250</v>
      </c>
    </row>
    <row r="34" spans="1:8" ht="25.5" x14ac:dyDescent="0.25">
      <c r="A34" s="107"/>
      <c r="B34" s="106"/>
      <c r="C34" s="52" t="s">
        <v>98</v>
      </c>
      <c r="D34" s="13">
        <v>0</v>
      </c>
      <c r="E34" s="13">
        <v>0</v>
      </c>
      <c r="F34" s="13">
        <v>0</v>
      </c>
      <c r="G34" s="13">
        <v>0</v>
      </c>
      <c r="H34" s="117"/>
    </row>
    <row r="35" spans="1:8" x14ac:dyDescent="0.25">
      <c r="A35" s="107"/>
      <c r="B35" s="106"/>
      <c r="C35" s="52" t="s">
        <v>92</v>
      </c>
      <c r="D35" s="13">
        <v>11289.4</v>
      </c>
      <c r="E35" s="13">
        <v>8838</v>
      </c>
      <c r="F35" s="13">
        <v>1881.8</v>
      </c>
      <c r="G35" s="13">
        <f t="shared" si="2"/>
        <v>21.292147544693368</v>
      </c>
      <c r="H35" s="117"/>
    </row>
    <row r="36" spans="1:8" ht="25.5" x14ac:dyDescent="0.25">
      <c r="A36" s="107"/>
      <c r="B36" s="106"/>
      <c r="C36" s="47" t="s">
        <v>93</v>
      </c>
      <c r="D36" s="13">
        <v>0</v>
      </c>
      <c r="E36" s="13">
        <v>0</v>
      </c>
      <c r="F36" s="13">
        <v>0</v>
      </c>
      <c r="G36" s="13">
        <v>0</v>
      </c>
      <c r="H36" s="117"/>
    </row>
    <row r="37" spans="1:8" x14ac:dyDescent="0.25">
      <c r="A37" s="107"/>
      <c r="B37" s="106"/>
      <c r="C37" s="8" t="s">
        <v>11</v>
      </c>
      <c r="D37" s="13">
        <f>SUM(D33:D36)</f>
        <v>11289.4</v>
      </c>
      <c r="E37" s="13">
        <f>SUM(E33:E36)</f>
        <v>8838</v>
      </c>
      <c r="F37" s="13">
        <f>SUM(F33:F36)</f>
        <v>1881.8</v>
      </c>
      <c r="G37" s="13">
        <f t="shared" si="2"/>
        <v>21.292147544693368</v>
      </c>
      <c r="H37" s="117"/>
    </row>
    <row r="38" spans="1:8" x14ac:dyDescent="0.25">
      <c r="H38" s="55"/>
    </row>
    <row r="39" spans="1:8" x14ac:dyDescent="0.25">
      <c r="H39" s="55"/>
    </row>
    <row r="40" spans="1:8" x14ac:dyDescent="0.25">
      <c r="H40" s="55"/>
    </row>
    <row r="41" spans="1:8" x14ac:dyDescent="0.25">
      <c r="H41" s="55"/>
    </row>
    <row r="42" spans="1:8" x14ac:dyDescent="0.25">
      <c r="H42" s="55"/>
    </row>
  </sheetData>
  <mergeCells count="25">
    <mergeCell ref="A3:A7"/>
    <mergeCell ref="B3:B7"/>
    <mergeCell ref="H3:H7"/>
    <mergeCell ref="A1:B2"/>
    <mergeCell ref="C1:C2"/>
    <mergeCell ref="H1:H2"/>
    <mergeCell ref="D1:G1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23:A27"/>
    <mergeCell ref="B23:B27"/>
    <mergeCell ref="H23:H27"/>
    <mergeCell ref="A28:A32"/>
    <mergeCell ref="B28:B32"/>
    <mergeCell ref="H28:H32"/>
    <mergeCell ref="A33:A37"/>
    <mergeCell ref="B33:B37"/>
    <mergeCell ref="H33:H37"/>
  </mergeCells>
  <pageMargins left="0.7" right="0.7" top="0.75" bottom="0.75" header="0.3" footer="0.3"/>
  <pageSetup paperSize="9" scale="78" fitToHeight="0" orientation="landscape" r:id="rId1"/>
  <rowBreaks count="1" manualBreakCount="1">
    <brk id="2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3" zoomScaleNormal="100" workbookViewId="0">
      <selection activeCell="F33" sqref="F33"/>
    </sheetView>
  </sheetViews>
  <sheetFormatPr defaultRowHeight="15" x14ac:dyDescent="0.25"/>
  <cols>
    <col min="1" max="1" width="3.5703125" bestFit="1" customWidth="1"/>
    <col min="2" max="2" width="36.140625" customWidth="1"/>
    <col min="3" max="3" width="19.140625" customWidth="1"/>
    <col min="4" max="4" width="14.5703125" style="43" bestFit="1" customWidth="1"/>
    <col min="5" max="7" width="12.85546875" customWidth="1"/>
    <col min="8" max="8" width="55.140625" customWidth="1"/>
  </cols>
  <sheetData>
    <row r="1" spans="1:8" ht="15" customHeight="1" x14ac:dyDescent="0.25">
      <c r="A1" s="91" t="s">
        <v>0</v>
      </c>
      <c r="B1" s="91"/>
      <c r="C1" s="91" t="s">
        <v>1</v>
      </c>
      <c r="D1" s="94" t="s">
        <v>200</v>
      </c>
      <c r="E1" s="95"/>
      <c r="F1" s="95"/>
      <c r="G1" s="96"/>
      <c r="H1" s="92" t="s">
        <v>2</v>
      </c>
    </row>
    <row r="2" spans="1:8" ht="38.25" x14ac:dyDescent="0.25">
      <c r="A2" s="91"/>
      <c r="B2" s="91"/>
      <c r="C2" s="91"/>
      <c r="D2" s="45" t="s">
        <v>64</v>
      </c>
      <c r="E2" s="4" t="s">
        <v>67</v>
      </c>
      <c r="F2" s="4" t="s">
        <v>4</v>
      </c>
      <c r="G2" s="4" t="s">
        <v>5</v>
      </c>
      <c r="H2" s="93"/>
    </row>
    <row r="3" spans="1:8" x14ac:dyDescent="0.25">
      <c r="A3" s="92" t="s">
        <v>62</v>
      </c>
      <c r="B3" s="99" t="s">
        <v>63</v>
      </c>
      <c r="C3" s="35" t="s">
        <v>7</v>
      </c>
      <c r="D3" s="13">
        <f>D8+D13+D18+D28+D33</f>
        <v>0</v>
      </c>
      <c r="E3" s="13">
        <f t="shared" ref="E3:F3" si="0">E8+E13+E18+E28+E33</f>
        <v>0</v>
      </c>
      <c r="F3" s="13">
        <f t="shared" si="0"/>
        <v>0</v>
      </c>
      <c r="G3" s="13">
        <v>0</v>
      </c>
      <c r="H3" s="123"/>
    </row>
    <row r="4" spans="1:8" ht="25.5" x14ac:dyDescent="0.25">
      <c r="A4" s="92"/>
      <c r="B4" s="99">
        <v>0</v>
      </c>
      <c r="C4" s="52" t="s">
        <v>98</v>
      </c>
      <c r="D4" s="13">
        <f t="shared" ref="D4:F6" si="1">D9+D14+D19+D29+D34</f>
        <v>0</v>
      </c>
      <c r="E4" s="13">
        <f t="shared" si="1"/>
        <v>0</v>
      </c>
      <c r="F4" s="13">
        <f t="shared" si="1"/>
        <v>0</v>
      </c>
      <c r="G4" s="13">
        <v>0</v>
      </c>
      <c r="H4" s="123"/>
    </row>
    <row r="5" spans="1:8" x14ac:dyDescent="0.25">
      <c r="A5" s="92"/>
      <c r="B5" s="99">
        <v>0</v>
      </c>
      <c r="C5" s="52" t="s">
        <v>92</v>
      </c>
      <c r="D5" s="13">
        <f t="shared" si="1"/>
        <v>1476</v>
      </c>
      <c r="E5" s="13">
        <f t="shared" si="1"/>
        <v>1476</v>
      </c>
      <c r="F5" s="13">
        <f t="shared" si="1"/>
        <v>40</v>
      </c>
      <c r="G5" s="13">
        <f t="shared" ref="G5:G32" si="2">F5/E5*100</f>
        <v>2.7100271002710028</v>
      </c>
      <c r="H5" s="123"/>
    </row>
    <row r="6" spans="1:8" ht="25.5" x14ac:dyDescent="0.25">
      <c r="A6" s="92"/>
      <c r="B6" s="99"/>
      <c r="C6" s="47" t="s">
        <v>93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3"/>
    </row>
    <row r="7" spans="1:8" x14ac:dyDescent="0.25">
      <c r="A7" s="92"/>
      <c r="B7" s="99"/>
      <c r="C7" s="12" t="s">
        <v>11</v>
      </c>
      <c r="D7" s="14">
        <f>SUM(D3:D6)</f>
        <v>1476</v>
      </c>
      <c r="E7" s="14">
        <f>SUM(E3:E6)</f>
        <v>1476</v>
      </c>
      <c r="F7" s="14">
        <f>SUM(F3:F6)</f>
        <v>40</v>
      </c>
      <c r="G7" s="14">
        <f t="shared" si="2"/>
        <v>2.7100271002710028</v>
      </c>
      <c r="H7" s="123"/>
    </row>
    <row r="8" spans="1:8" x14ac:dyDescent="0.25">
      <c r="A8" s="138" t="s">
        <v>12</v>
      </c>
      <c r="B8" s="106" t="s">
        <v>180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17" t="s">
        <v>251</v>
      </c>
    </row>
    <row r="9" spans="1:8" ht="25.5" x14ac:dyDescent="0.25">
      <c r="A9" s="138"/>
      <c r="B9" s="106"/>
      <c r="C9" s="52" t="s">
        <v>98</v>
      </c>
      <c r="D9" s="13">
        <v>0</v>
      </c>
      <c r="E9" s="13">
        <v>0</v>
      </c>
      <c r="F9" s="13">
        <v>0</v>
      </c>
      <c r="G9" s="13">
        <v>0</v>
      </c>
      <c r="H9" s="117"/>
    </row>
    <row r="10" spans="1:8" x14ac:dyDescent="0.25">
      <c r="A10" s="138"/>
      <c r="B10" s="106"/>
      <c r="C10" s="52" t="s">
        <v>92</v>
      </c>
      <c r="D10" s="13">
        <v>55</v>
      </c>
      <c r="E10" s="13">
        <v>55</v>
      </c>
      <c r="F10" s="13">
        <v>0</v>
      </c>
      <c r="G10" s="13">
        <f t="shared" si="2"/>
        <v>0</v>
      </c>
      <c r="H10" s="117"/>
    </row>
    <row r="11" spans="1:8" ht="25.5" x14ac:dyDescent="0.25">
      <c r="A11" s="138"/>
      <c r="B11" s="106"/>
      <c r="C11" s="47" t="s">
        <v>93</v>
      </c>
      <c r="D11" s="13">
        <v>0</v>
      </c>
      <c r="E11" s="13">
        <v>0</v>
      </c>
      <c r="F11" s="13">
        <v>0</v>
      </c>
      <c r="G11" s="13">
        <v>0</v>
      </c>
      <c r="H11" s="117"/>
    </row>
    <row r="12" spans="1:8" x14ac:dyDescent="0.25">
      <c r="A12" s="138"/>
      <c r="B12" s="106"/>
      <c r="C12" s="8" t="s">
        <v>11</v>
      </c>
      <c r="D12" s="13">
        <f>SUM(D8:D11)</f>
        <v>55</v>
      </c>
      <c r="E12" s="13">
        <f>SUM(E8:E11)</f>
        <v>55</v>
      </c>
      <c r="F12" s="13">
        <f>SUM(F8:F11)</f>
        <v>0</v>
      </c>
      <c r="G12" s="13">
        <f t="shared" si="2"/>
        <v>0</v>
      </c>
      <c r="H12" s="117"/>
    </row>
    <row r="13" spans="1:8" x14ac:dyDescent="0.25">
      <c r="A13" s="138" t="s">
        <v>15</v>
      </c>
      <c r="B13" s="106" t="s">
        <v>181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06" t="s">
        <v>252</v>
      </c>
    </row>
    <row r="14" spans="1:8" ht="25.5" x14ac:dyDescent="0.25">
      <c r="A14" s="138"/>
      <c r="B14" s="106"/>
      <c r="C14" s="52" t="s">
        <v>98</v>
      </c>
      <c r="D14" s="13">
        <v>0</v>
      </c>
      <c r="E14" s="13">
        <v>0</v>
      </c>
      <c r="F14" s="13">
        <v>0</v>
      </c>
      <c r="G14" s="13">
        <v>0</v>
      </c>
      <c r="H14" s="106"/>
    </row>
    <row r="15" spans="1:8" x14ac:dyDescent="0.25">
      <c r="A15" s="138"/>
      <c r="B15" s="106"/>
      <c r="C15" s="52" t="s">
        <v>92</v>
      </c>
      <c r="D15" s="13">
        <v>180</v>
      </c>
      <c r="E15" s="13">
        <v>180</v>
      </c>
      <c r="F15" s="13">
        <v>10</v>
      </c>
      <c r="G15" s="13">
        <f t="shared" si="2"/>
        <v>5.5555555555555554</v>
      </c>
      <c r="H15" s="106"/>
    </row>
    <row r="16" spans="1:8" ht="25.5" x14ac:dyDescent="0.25">
      <c r="A16" s="138"/>
      <c r="B16" s="106"/>
      <c r="C16" s="47" t="s">
        <v>93</v>
      </c>
      <c r="D16" s="13">
        <v>0</v>
      </c>
      <c r="E16" s="13">
        <v>0</v>
      </c>
      <c r="F16" s="13">
        <v>0</v>
      </c>
      <c r="G16" s="13">
        <v>0</v>
      </c>
      <c r="H16" s="106"/>
    </row>
    <row r="17" spans="1:8" x14ac:dyDescent="0.25">
      <c r="A17" s="138"/>
      <c r="B17" s="106"/>
      <c r="C17" s="8" t="s">
        <v>11</v>
      </c>
      <c r="D17" s="13">
        <f>SUM(D13:D16)</f>
        <v>180</v>
      </c>
      <c r="E17" s="13">
        <f>SUM(E13:E16)</f>
        <v>180</v>
      </c>
      <c r="F17" s="13">
        <f>SUM(F13:F16)</f>
        <v>10</v>
      </c>
      <c r="G17" s="13">
        <f t="shared" si="2"/>
        <v>5.5555555555555554</v>
      </c>
      <c r="H17" s="106"/>
    </row>
    <row r="18" spans="1:8" x14ac:dyDescent="0.25">
      <c r="A18" s="138" t="s">
        <v>17</v>
      </c>
      <c r="B18" s="106" t="s">
        <v>182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06" t="s">
        <v>253</v>
      </c>
    </row>
    <row r="19" spans="1:8" ht="25.5" x14ac:dyDescent="0.25">
      <c r="A19" s="138"/>
      <c r="B19" s="106"/>
      <c r="C19" s="52" t="s">
        <v>98</v>
      </c>
      <c r="D19" s="13">
        <v>0</v>
      </c>
      <c r="E19" s="13">
        <v>0</v>
      </c>
      <c r="F19" s="13">
        <v>0</v>
      </c>
      <c r="G19" s="13">
        <v>0</v>
      </c>
      <c r="H19" s="106"/>
    </row>
    <row r="20" spans="1:8" x14ac:dyDescent="0.25">
      <c r="A20" s="138"/>
      <c r="B20" s="106"/>
      <c r="C20" s="52" t="s">
        <v>92</v>
      </c>
      <c r="D20" s="13">
        <v>60</v>
      </c>
      <c r="E20" s="13">
        <v>60</v>
      </c>
      <c r="F20" s="13">
        <v>0</v>
      </c>
      <c r="G20" s="13">
        <f t="shared" si="2"/>
        <v>0</v>
      </c>
      <c r="H20" s="106"/>
    </row>
    <row r="21" spans="1:8" ht="25.5" x14ac:dyDescent="0.25">
      <c r="A21" s="138"/>
      <c r="B21" s="106"/>
      <c r="C21" s="47" t="s">
        <v>93</v>
      </c>
      <c r="D21" s="13">
        <v>0</v>
      </c>
      <c r="E21" s="13">
        <v>0</v>
      </c>
      <c r="F21" s="13">
        <v>0</v>
      </c>
      <c r="G21" s="13">
        <v>0</v>
      </c>
      <c r="H21" s="106"/>
    </row>
    <row r="22" spans="1:8" x14ac:dyDescent="0.25">
      <c r="A22" s="138"/>
      <c r="B22" s="106"/>
      <c r="C22" s="8" t="s">
        <v>11</v>
      </c>
      <c r="D22" s="13">
        <f>SUM(D18:D21)</f>
        <v>60</v>
      </c>
      <c r="E22" s="13">
        <f>SUM(E18:E21)</f>
        <v>60</v>
      </c>
      <c r="F22" s="13">
        <f>SUM(F18:F21)</f>
        <v>0</v>
      </c>
      <c r="G22" s="13">
        <f t="shared" si="2"/>
        <v>0</v>
      </c>
      <c r="H22" s="106"/>
    </row>
    <row r="23" spans="1:8" hidden="1" x14ac:dyDescent="0.25">
      <c r="A23" s="107" t="s">
        <v>26</v>
      </c>
      <c r="B23" s="106" t="s">
        <v>183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06"/>
    </row>
    <row r="24" spans="1:8" ht="25.5" hidden="1" x14ac:dyDescent="0.25">
      <c r="A24" s="107"/>
      <c r="B24" s="106"/>
      <c r="C24" s="52" t="s">
        <v>98</v>
      </c>
      <c r="D24" s="13">
        <v>0</v>
      </c>
      <c r="E24" s="13">
        <v>0</v>
      </c>
      <c r="F24" s="13">
        <v>0</v>
      </c>
      <c r="G24" s="13">
        <v>0</v>
      </c>
      <c r="H24" s="106"/>
    </row>
    <row r="25" spans="1:8" hidden="1" x14ac:dyDescent="0.25">
      <c r="A25" s="107"/>
      <c r="B25" s="106"/>
      <c r="C25" s="52" t="s">
        <v>92</v>
      </c>
      <c r="D25" s="13">
        <v>0</v>
      </c>
      <c r="E25" s="13">
        <v>0</v>
      </c>
      <c r="F25" s="13">
        <v>0</v>
      </c>
      <c r="G25" s="13">
        <v>0</v>
      </c>
      <c r="H25" s="106"/>
    </row>
    <row r="26" spans="1:8" ht="25.5" hidden="1" x14ac:dyDescent="0.25">
      <c r="A26" s="107"/>
      <c r="B26" s="106"/>
      <c r="C26" s="47" t="s">
        <v>93</v>
      </c>
      <c r="D26" s="13">
        <v>0</v>
      </c>
      <c r="E26" s="13">
        <v>0</v>
      </c>
      <c r="F26" s="13">
        <v>0</v>
      </c>
      <c r="G26" s="13">
        <v>0</v>
      </c>
      <c r="H26" s="106"/>
    </row>
    <row r="27" spans="1:8" hidden="1" x14ac:dyDescent="0.25">
      <c r="A27" s="107"/>
      <c r="B27" s="106"/>
      <c r="C27" s="8" t="s">
        <v>11</v>
      </c>
      <c r="D27" s="13">
        <f>SUM(D23:D26)</f>
        <v>0</v>
      </c>
      <c r="E27" s="13">
        <f>SUM(E23:E26)</f>
        <v>0</v>
      </c>
      <c r="F27" s="13">
        <f>SUM(F23:F26)</f>
        <v>0</v>
      </c>
      <c r="G27" s="13" t="e">
        <f t="shared" si="2"/>
        <v>#DIV/0!</v>
      </c>
      <c r="H27" s="106"/>
    </row>
    <row r="28" spans="1:8" x14ac:dyDescent="0.25">
      <c r="A28" s="138" t="s">
        <v>28</v>
      </c>
      <c r="B28" s="201" t="s">
        <v>184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17" t="s">
        <v>254</v>
      </c>
    </row>
    <row r="29" spans="1:8" ht="25.5" x14ac:dyDescent="0.25">
      <c r="A29" s="138"/>
      <c r="B29" s="201"/>
      <c r="C29" s="52" t="s">
        <v>98</v>
      </c>
      <c r="D29" s="13">
        <v>0</v>
      </c>
      <c r="E29" s="13">
        <v>0</v>
      </c>
      <c r="F29" s="13">
        <v>0</v>
      </c>
      <c r="G29" s="13">
        <v>0</v>
      </c>
      <c r="H29" s="117"/>
    </row>
    <row r="30" spans="1:8" x14ac:dyDescent="0.25">
      <c r="A30" s="138"/>
      <c r="B30" s="201"/>
      <c r="C30" s="52" t="s">
        <v>92</v>
      </c>
      <c r="D30" s="13">
        <v>481</v>
      </c>
      <c r="E30" s="13">
        <v>481</v>
      </c>
      <c r="F30" s="13">
        <v>30</v>
      </c>
      <c r="G30" s="13">
        <f t="shared" si="2"/>
        <v>6.2370062370062378</v>
      </c>
      <c r="H30" s="117"/>
    </row>
    <row r="31" spans="1:8" ht="25.5" x14ac:dyDescent="0.25">
      <c r="A31" s="138"/>
      <c r="B31" s="201"/>
      <c r="C31" s="47" t="s">
        <v>93</v>
      </c>
      <c r="D31" s="13">
        <v>0</v>
      </c>
      <c r="E31" s="13">
        <v>0</v>
      </c>
      <c r="F31" s="13">
        <v>0</v>
      </c>
      <c r="G31" s="13">
        <v>0</v>
      </c>
      <c r="H31" s="117"/>
    </row>
    <row r="32" spans="1:8" x14ac:dyDescent="0.25">
      <c r="A32" s="138"/>
      <c r="B32" s="201"/>
      <c r="C32" s="8" t="s">
        <v>11</v>
      </c>
      <c r="D32" s="13">
        <f>SUM(D28:D31)</f>
        <v>481</v>
      </c>
      <c r="E32" s="13">
        <f>SUM(E28:E31)</f>
        <v>481</v>
      </c>
      <c r="F32" s="13">
        <f>SUM(F28:F31)</f>
        <v>30</v>
      </c>
      <c r="G32" s="13">
        <f t="shared" si="2"/>
        <v>6.2370062370062378</v>
      </c>
      <c r="H32" s="117"/>
    </row>
    <row r="33" spans="1:8" x14ac:dyDescent="0.25">
      <c r="A33" s="138" t="s">
        <v>31</v>
      </c>
      <c r="B33" s="201" t="s">
        <v>185</v>
      </c>
      <c r="C33" s="35" t="s">
        <v>7</v>
      </c>
      <c r="D33" s="13">
        <v>0</v>
      </c>
      <c r="E33" s="13">
        <v>0</v>
      </c>
      <c r="F33" s="13">
        <v>0</v>
      </c>
      <c r="G33" s="13">
        <v>0</v>
      </c>
      <c r="H33" s="117" t="s">
        <v>284</v>
      </c>
    </row>
    <row r="34" spans="1:8" ht="25.5" x14ac:dyDescent="0.25">
      <c r="A34" s="138"/>
      <c r="B34" s="201"/>
      <c r="C34" s="52" t="s">
        <v>98</v>
      </c>
      <c r="D34" s="13">
        <v>0</v>
      </c>
      <c r="E34" s="13">
        <v>0</v>
      </c>
      <c r="F34" s="13">
        <v>0</v>
      </c>
      <c r="G34" s="13">
        <v>0</v>
      </c>
      <c r="H34" s="117"/>
    </row>
    <row r="35" spans="1:8" x14ac:dyDescent="0.25">
      <c r="A35" s="138"/>
      <c r="B35" s="201"/>
      <c r="C35" s="52" t="s">
        <v>92</v>
      </c>
      <c r="D35" s="13">
        <v>700</v>
      </c>
      <c r="E35" s="13">
        <v>700</v>
      </c>
      <c r="F35" s="13">
        <v>0</v>
      </c>
      <c r="G35" s="13">
        <f t="shared" ref="G35" si="3">F35/E35*100</f>
        <v>0</v>
      </c>
      <c r="H35" s="117"/>
    </row>
    <row r="36" spans="1:8" ht="25.5" x14ac:dyDescent="0.25">
      <c r="A36" s="138"/>
      <c r="B36" s="201"/>
      <c r="C36" s="47" t="s">
        <v>93</v>
      </c>
      <c r="D36" s="13">
        <v>0</v>
      </c>
      <c r="E36" s="13">
        <v>0</v>
      </c>
      <c r="F36" s="13">
        <v>0</v>
      </c>
      <c r="G36" s="13">
        <v>0</v>
      </c>
      <c r="H36" s="117"/>
    </row>
    <row r="37" spans="1:8" x14ac:dyDescent="0.25">
      <c r="A37" s="138"/>
      <c r="B37" s="201"/>
      <c r="C37" s="48" t="s">
        <v>11</v>
      </c>
      <c r="D37" s="13">
        <f>SUM(D33:D36)</f>
        <v>700</v>
      </c>
      <c r="E37" s="13">
        <f>SUM(E33:E36)</f>
        <v>700</v>
      </c>
      <c r="F37" s="13">
        <f>SUM(F33:F36)</f>
        <v>0</v>
      </c>
      <c r="G37" s="13">
        <f t="shared" ref="G37" si="4">F37/E37*100</f>
        <v>0</v>
      </c>
      <c r="H37" s="117"/>
    </row>
  </sheetData>
  <mergeCells count="25">
    <mergeCell ref="A33:A37"/>
    <mergeCell ref="B33:B37"/>
    <mergeCell ref="H33:H37"/>
    <mergeCell ref="A28:A32"/>
    <mergeCell ref="B28:B32"/>
    <mergeCell ref="H28:H32"/>
    <mergeCell ref="H23:H27"/>
    <mergeCell ref="A23:A27"/>
    <mergeCell ref="B23:B27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СВОД</vt:lpstr>
      <vt:lpstr>Разв. образ.</vt:lpstr>
      <vt:lpstr>Соц. и дем. раз.</vt:lpstr>
      <vt:lpstr>Культ. простр.</vt:lpstr>
      <vt:lpstr>Разв. физ. кул.</vt:lpstr>
      <vt:lpstr>Поддер. занят.</vt:lpstr>
      <vt:lpstr>Разв. агропром.</vt:lpstr>
      <vt:lpstr>Жилищ. сфер.</vt:lpstr>
      <vt:lpstr>Жил.-ком.</vt:lpstr>
      <vt:lpstr>Проф. правонар.</vt:lpstr>
      <vt:lpstr>Укрепл. межнац.</vt:lpstr>
      <vt:lpstr>Безоп. жизн.</vt:lpstr>
      <vt:lpstr>Эколог. без.</vt:lpstr>
      <vt:lpstr>Разв. эконом.</vt:lpstr>
      <vt:lpstr>Цифр. разв.</vt:lpstr>
      <vt:lpstr>Совр. трансп.</vt:lpstr>
      <vt:lpstr>Управ. мун. фин.</vt:lpstr>
      <vt:lpstr>Разв. гражд. общ.</vt:lpstr>
      <vt:lpstr>Управ. муниц. имущ.</vt:lpstr>
      <vt:lpstr>Муниц. служ.</vt:lpstr>
      <vt:lpstr>Содер. гор. тер.</vt:lpstr>
      <vt:lpstr>Устойч. разв. КМНС</vt:lpstr>
      <vt:lpstr>'Разв. образ.'!Область_печати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Шестакова Ольга</cp:lastModifiedBy>
  <cp:lastPrinted>2026-04-29T07:11:12Z</cp:lastPrinted>
  <dcterms:created xsi:type="dcterms:W3CDTF">2006-09-16T00:00:00Z</dcterms:created>
  <dcterms:modified xsi:type="dcterms:W3CDTF">2026-04-30T07:33:40Z</dcterms:modified>
</cp:coreProperties>
</file>